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8735" windowHeight="12210" activeTab="5"/>
  </bookViews>
  <sheets>
    <sheet name="Uchazeč" sheetId="5" r:id="rId1"/>
    <sheet name="Stavba" sheetId="1" r:id="rId2"/>
    <sheet name="VzorObjekt" sheetId="9" state="hidden" r:id="rId3"/>
    <sheet name="VzorPolozky" sheetId="10" state="hidden" r:id="rId4"/>
    <sheet name="Rekapitulace Objekt 1" sheetId="11" state="hidden" r:id="rId5"/>
    <sheet name="1 01 Naklady" sheetId="12" r:id="rId6"/>
    <sheet name="Rekapitulace Objekt 2" sheetId="13" r:id="rId7"/>
    <sheet name="2 01 Pol" sheetId="14" r:id="rId8"/>
    <sheet name="Rekapitulace Objekt 3" sheetId="15" r:id="rId9"/>
    <sheet name="3 01 Pol" sheetId="16" r:id="rId10"/>
  </sheets>
  <externalReferences>
    <externalReference r:id="rId11"/>
  </externalReferences>
  <definedNames>
    <definedName name="CelkemObjekty" localSheetId="1">Stavba!$I$27</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5">'1 01 Naklady'!$A$1:$M$41</definedName>
    <definedName name="_xlnm.Print_Area" localSheetId="7">'2 01 Pol'!$A$1:$M$206</definedName>
    <definedName name="_xlnm.Print_Area" localSheetId="9">'3 01 Pol'!$A$1:$M$292</definedName>
    <definedName name="_xlnm.Print_Area" localSheetId="4">'Rekapitulace Objekt 1'!$A$1:$H$25</definedName>
    <definedName name="_xlnm.Print_Area" localSheetId="6">'Rekapitulace Objekt 2'!$A$1:$H$29</definedName>
    <definedName name="_xlnm.Print_Area" localSheetId="8">'Rekapitulace Objekt 3'!$A$1:$H$28</definedName>
    <definedName name="_xlnm.Print_Area" localSheetId="1">Stavba!$A$1:$J$119</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4562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D28" i="15" l="1"/>
  <c r="BC22" i="15"/>
  <c r="AN294" i="16"/>
  <c r="O19" i="15" s="1"/>
  <c r="K8" i="16"/>
  <c r="G9" i="16"/>
  <c r="F8" i="16" s="1"/>
  <c r="I9" i="16"/>
  <c r="I8" i="16" s="1"/>
  <c r="K9" i="16"/>
  <c r="F25" i="16"/>
  <c r="H25" i="15" s="1"/>
  <c r="K25" i="16"/>
  <c r="G26" i="16"/>
  <c r="I26" i="16"/>
  <c r="I25" i="16" s="1"/>
  <c r="K26" i="16"/>
  <c r="G28" i="16"/>
  <c r="I28" i="16"/>
  <c r="K28" i="16"/>
  <c r="G30" i="16"/>
  <c r="I30" i="16"/>
  <c r="K30" i="16"/>
  <c r="G31" i="16"/>
  <c r="I31" i="16"/>
  <c r="K31" i="16"/>
  <c r="G41" i="16"/>
  <c r="I41" i="16"/>
  <c r="K41" i="16"/>
  <c r="G60" i="16"/>
  <c r="I60" i="16"/>
  <c r="K60" i="16"/>
  <c r="G73" i="16"/>
  <c r="I73" i="16"/>
  <c r="K73" i="16"/>
  <c r="G85" i="16"/>
  <c r="I85" i="16"/>
  <c r="K85" i="16"/>
  <c r="G98" i="16"/>
  <c r="I98" i="16"/>
  <c r="K98" i="16"/>
  <c r="G107" i="16"/>
  <c r="I107" i="16"/>
  <c r="K107" i="16"/>
  <c r="G124" i="16"/>
  <c r="I124" i="16"/>
  <c r="K124" i="16"/>
  <c r="G147" i="16"/>
  <c r="I147" i="16"/>
  <c r="K147" i="16"/>
  <c r="G179" i="16"/>
  <c r="I179" i="16"/>
  <c r="K179" i="16"/>
  <c r="G204" i="16"/>
  <c r="I204" i="16"/>
  <c r="K204" i="16"/>
  <c r="G206" i="16"/>
  <c r="I206" i="16"/>
  <c r="K206" i="16"/>
  <c r="G223" i="16"/>
  <c r="I223" i="16"/>
  <c r="K223" i="16"/>
  <c r="K205" i="16" s="1"/>
  <c r="G236" i="16"/>
  <c r="I236" i="16"/>
  <c r="K236" i="16"/>
  <c r="G253" i="16"/>
  <c r="F205" i="16" s="1"/>
  <c r="H27" i="15" s="1"/>
  <c r="I253" i="16"/>
  <c r="K253" i="16"/>
  <c r="G274" i="16"/>
  <c r="I274" i="16"/>
  <c r="K274" i="16"/>
  <c r="G291" i="16"/>
  <c r="I291" i="16"/>
  <c r="K291" i="16"/>
  <c r="D20" i="15"/>
  <c r="B7" i="15"/>
  <c r="B6" i="15"/>
  <c r="C1" i="15"/>
  <c r="B1" i="15"/>
  <c r="D29" i="13"/>
  <c r="BC21" i="13"/>
  <c r="AN208" i="14"/>
  <c r="O18" i="13" s="1"/>
  <c r="BA167" i="14"/>
  <c r="BA154" i="14"/>
  <c r="BA97" i="14"/>
  <c r="BA92" i="14"/>
  <c r="BA70" i="14"/>
  <c r="BA53" i="14"/>
  <c r="BA47" i="14"/>
  <c r="BA30" i="14"/>
  <c r="K8" i="14"/>
  <c r="G9" i="14"/>
  <c r="F8" i="14" s="1"/>
  <c r="I9" i="14"/>
  <c r="I8" i="14" s="1"/>
  <c r="K9" i="14"/>
  <c r="G15" i="14"/>
  <c r="I15" i="14"/>
  <c r="K15" i="14"/>
  <c r="G19" i="14"/>
  <c r="I19" i="14"/>
  <c r="K19" i="14"/>
  <c r="G21" i="14"/>
  <c r="I21" i="14"/>
  <c r="K21" i="14"/>
  <c r="G25" i="14"/>
  <c r="I25" i="14"/>
  <c r="K25" i="14"/>
  <c r="G29" i="14"/>
  <c r="I29" i="14"/>
  <c r="K29" i="14"/>
  <c r="G34" i="14"/>
  <c r="I34" i="14"/>
  <c r="K34" i="14"/>
  <c r="G38" i="14"/>
  <c r="I38" i="14"/>
  <c r="K38" i="14"/>
  <c r="G42" i="14"/>
  <c r="I42" i="14"/>
  <c r="K42" i="14"/>
  <c r="G46" i="14"/>
  <c r="I46" i="14"/>
  <c r="K46" i="14"/>
  <c r="G52" i="14"/>
  <c r="I52" i="14"/>
  <c r="K52" i="14"/>
  <c r="G57" i="14"/>
  <c r="I57" i="14"/>
  <c r="K57" i="14"/>
  <c r="G61" i="14"/>
  <c r="I61" i="14"/>
  <c r="K61" i="14"/>
  <c r="G65" i="14"/>
  <c r="I65" i="14"/>
  <c r="K65" i="14"/>
  <c r="G69" i="14"/>
  <c r="I69" i="14"/>
  <c r="K69" i="14"/>
  <c r="G74" i="14"/>
  <c r="I74" i="14"/>
  <c r="K74" i="14"/>
  <c r="G78" i="14"/>
  <c r="I78" i="14"/>
  <c r="K78" i="14"/>
  <c r="G82" i="14"/>
  <c r="I82" i="14"/>
  <c r="K82" i="14"/>
  <c r="G86" i="14"/>
  <c r="I86" i="14"/>
  <c r="K86" i="14"/>
  <c r="G91" i="14"/>
  <c r="I91" i="14"/>
  <c r="I90" i="14" s="1"/>
  <c r="K91" i="14"/>
  <c r="G96" i="14"/>
  <c r="F90" i="14" s="1"/>
  <c r="I96" i="14"/>
  <c r="K96" i="14"/>
  <c r="G100" i="14"/>
  <c r="I100" i="14"/>
  <c r="K100" i="14"/>
  <c r="G104" i="14"/>
  <c r="I104" i="14"/>
  <c r="K104" i="14"/>
  <c r="G117" i="14"/>
  <c r="I117" i="14"/>
  <c r="K117" i="14"/>
  <c r="G121" i="14"/>
  <c r="I121" i="14"/>
  <c r="K121" i="14"/>
  <c r="G125" i="14"/>
  <c r="I125" i="14"/>
  <c r="K125" i="14"/>
  <c r="G129" i="14"/>
  <c r="I129" i="14"/>
  <c r="K129" i="14"/>
  <c r="G133" i="14"/>
  <c r="I133" i="14"/>
  <c r="K133" i="14"/>
  <c r="G135" i="14"/>
  <c r="I135" i="14"/>
  <c r="K135" i="14"/>
  <c r="G149" i="14"/>
  <c r="I149" i="14"/>
  <c r="K149" i="14"/>
  <c r="G153" i="14"/>
  <c r="I153" i="14"/>
  <c r="K153" i="14"/>
  <c r="G158" i="14"/>
  <c r="I158" i="14"/>
  <c r="K158" i="14"/>
  <c r="G162" i="14"/>
  <c r="I162" i="14"/>
  <c r="K162" i="14"/>
  <c r="G166" i="14"/>
  <c r="I166" i="14"/>
  <c r="K166" i="14"/>
  <c r="G171" i="14"/>
  <c r="I171" i="14"/>
  <c r="K171" i="14"/>
  <c r="G175" i="14"/>
  <c r="I175" i="14"/>
  <c r="K175" i="14"/>
  <c r="G179" i="14"/>
  <c r="I179" i="14"/>
  <c r="K179" i="14"/>
  <c r="G183" i="14"/>
  <c r="I183" i="14"/>
  <c r="K183" i="14"/>
  <c r="F187" i="14"/>
  <c r="J116" i="1" s="1"/>
  <c r="I187" i="14"/>
  <c r="G188" i="14"/>
  <c r="I188" i="14"/>
  <c r="K188" i="14"/>
  <c r="K187" i="14" s="1"/>
  <c r="D19" i="13"/>
  <c r="B7" i="13"/>
  <c r="B6" i="13"/>
  <c r="C1" i="13"/>
  <c r="B1" i="13"/>
  <c r="D25" i="11"/>
  <c r="BC21" i="11"/>
  <c r="AN43" i="12"/>
  <c r="O18" i="11" s="1"/>
  <c r="BA40" i="12"/>
  <c r="BA38" i="12"/>
  <c r="BA36" i="12"/>
  <c r="BA34" i="12"/>
  <c r="BA32" i="12"/>
  <c r="BA30" i="12"/>
  <c r="BA27" i="12"/>
  <c r="BA26" i="12"/>
  <c r="BA24" i="12"/>
  <c r="BA23" i="12"/>
  <c r="BA22" i="12"/>
  <c r="BA21" i="12"/>
  <c r="BA20" i="12"/>
  <c r="BA18" i="12"/>
  <c r="BA16" i="12"/>
  <c r="BA14" i="12"/>
  <c r="BA13" i="12"/>
  <c r="BA11" i="12"/>
  <c r="G9" i="12"/>
  <c r="I9" i="12"/>
  <c r="K9" i="12"/>
  <c r="G10" i="12"/>
  <c r="I10" i="12"/>
  <c r="K10" i="12"/>
  <c r="G12" i="12"/>
  <c r="I12" i="12"/>
  <c r="K12" i="12"/>
  <c r="G15" i="12"/>
  <c r="I15" i="12"/>
  <c r="K15" i="12"/>
  <c r="G17" i="12"/>
  <c r="I17" i="12"/>
  <c r="K17" i="12"/>
  <c r="G25" i="12"/>
  <c r="I25" i="12"/>
  <c r="K25" i="12"/>
  <c r="G29" i="12"/>
  <c r="I29" i="12"/>
  <c r="K29" i="12"/>
  <c r="G31" i="12"/>
  <c r="I31" i="12"/>
  <c r="K31" i="12"/>
  <c r="G33" i="12"/>
  <c r="I33" i="12"/>
  <c r="K33" i="12"/>
  <c r="G35" i="12"/>
  <c r="I35" i="12"/>
  <c r="K35" i="12"/>
  <c r="G37" i="12"/>
  <c r="I37" i="12"/>
  <c r="K37" i="12"/>
  <c r="G39" i="12"/>
  <c r="I39" i="12"/>
  <c r="K39" i="12"/>
  <c r="D19" i="11"/>
  <c r="B7" i="11"/>
  <c r="B6" i="11"/>
  <c r="C1" i="11"/>
  <c r="B1" i="11"/>
  <c r="AZ99" i="1"/>
  <c r="AZ98" i="1"/>
  <c r="AZ96" i="1"/>
  <c r="AZ95" i="1"/>
  <c r="AZ93" i="1"/>
  <c r="AZ92" i="1"/>
  <c r="AZ90" i="1"/>
  <c r="AZ88" i="1"/>
  <c r="AZ87" i="1"/>
  <c r="AZ86" i="1"/>
  <c r="AZ84" i="1"/>
  <c r="AZ81" i="1"/>
  <c r="AZ79" i="1"/>
  <c r="AZ75" i="1"/>
  <c r="AZ74" i="1"/>
  <c r="AZ72" i="1"/>
  <c r="AZ71" i="1"/>
  <c r="AZ69" i="1"/>
  <c r="AZ68" i="1"/>
  <c r="AZ67" i="1"/>
  <c r="AZ65" i="1"/>
  <c r="AZ64" i="1"/>
  <c r="AZ62" i="1"/>
  <c r="AZ60" i="1"/>
  <c r="AZ59" i="1"/>
  <c r="AZ57" i="1"/>
  <c r="AZ55" i="1"/>
  <c r="AZ54" i="1"/>
  <c r="AZ52" i="1"/>
  <c r="AZ51" i="1"/>
  <c r="AZ49" i="1"/>
  <c r="AZ48" i="1"/>
  <c r="AZ46" i="1"/>
  <c r="AZ44" i="1"/>
  <c r="AZ43" i="1"/>
  <c r="AZ42" i="1"/>
  <c r="AZ41" i="1"/>
  <c r="AZ40" i="1"/>
  <c r="AZ39" i="1"/>
  <c r="AZ36" i="1"/>
  <c r="AZ34" i="1"/>
  <c r="AZ33" i="1"/>
  <c r="AZ31" i="1"/>
  <c r="AZ29" i="1"/>
  <c r="B1" i="9"/>
  <c r="C1" i="9"/>
  <c r="B7" i="9"/>
  <c r="B6" i="9"/>
  <c r="H24" i="15" l="1"/>
  <c r="H26" i="13"/>
  <c r="J113" i="1"/>
  <c r="H23" i="13"/>
  <c r="J110" i="1"/>
  <c r="K99" i="14"/>
  <c r="K14" i="14"/>
  <c r="F28" i="12"/>
  <c r="F8" i="12"/>
  <c r="H28" i="13"/>
  <c r="K27" i="16"/>
  <c r="I27" i="16"/>
  <c r="F27" i="16"/>
  <c r="I99" i="14"/>
  <c r="I14" i="14"/>
  <c r="I205" i="16"/>
  <c r="I28" i="12"/>
  <c r="K28" i="12"/>
  <c r="K90" i="14"/>
  <c r="K8" i="12"/>
  <c r="I8" i="12"/>
  <c r="AO43" i="12"/>
  <c r="P18" i="11" s="1"/>
  <c r="AO208" i="14"/>
  <c r="P18" i="13" s="1"/>
  <c r="AO294" i="16"/>
  <c r="P19" i="15" s="1"/>
  <c r="F99" i="14"/>
  <c r="F14" i="14"/>
  <c r="K51" i="14"/>
  <c r="I51" i="14"/>
  <c r="F51" i="14"/>
  <c r="J111" i="1" l="1"/>
  <c r="H24" i="13"/>
  <c r="J112" i="1"/>
  <c r="H25" i="13"/>
  <c r="H27" i="13"/>
  <c r="H29" i="13" s="1"/>
  <c r="J115" i="1"/>
  <c r="H26" i="15"/>
  <c r="H28" i="15" s="1"/>
  <c r="J114" i="1"/>
  <c r="J117" i="1"/>
  <c r="J119" i="1" s="1"/>
  <c r="H23" i="11"/>
  <c r="G42" i="12"/>
  <c r="H18" i="11" s="1"/>
  <c r="H19" i="11" s="1"/>
  <c r="J23" i="1" s="1"/>
  <c r="J27" i="1" s="1"/>
  <c r="G207" i="14"/>
  <c r="H18" i="13" s="1"/>
  <c r="H19" i="13" s="1"/>
  <c r="J25" i="1" s="1"/>
  <c r="H24" i="11"/>
  <c r="J118" i="1"/>
  <c r="G293" i="16"/>
  <c r="H19" i="15" s="1"/>
  <c r="H20" i="15" s="1"/>
  <c r="J26" i="1" s="1"/>
  <c r="H25" i="11" l="1"/>
</calcChain>
</file>

<file path=xl/sharedStrings.xml><?xml version="1.0" encoding="utf-8"?>
<sst xmlns="http://schemas.openxmlformats.org/spreadsheetml/2006/main" count="1176" uniqueCount="535">
  <si>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</si>
  <si>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</si>
  <si>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</si>
  <si>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</si>
  <si>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</si>
  <si>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</si>
  <si>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</si>
  <si>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</si>
  <si>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</si>
  <si>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</si>
  <si>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</si>
  <si>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</si>
  <si>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</si>
  <si>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</si>
  <si>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</si>
  <si>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</si>
  <si>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</si>
  <si>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</si>
  <si>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</si>
  <si>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</si>
  <si>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</si>
  <si>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</si>
  <si>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</si>
  <si>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</si>
  <si>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</si>
  <si>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</si>
  <si>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</si>
  <si>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</si>
  <si>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</si>
  <si>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</si>
  <si>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</si>
  <si>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</si>
  <si>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</si>
  <si>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</si>
  <si>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</si>
  <si>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</si>
  <si>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</si>
  <si>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</si>
  <si>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</si>
  <si>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 zadané na maximálně dvě desetinná místa</t>
  </si>
  <si>
    <t>1511125/P</t>
  </si>
  <si>
    <t>Izolace půdy a sanace stropu Malinovského nám. 3, Brno</t>
  </si>
  <si>
    <t>Malinovského nám. 3, Brno</t>
  </si>
  <si>
    <t>Statutární město Brno - Magistrát města Brna, Odbor správy majetku</t>
  </si>
  <si>
    <t>Husova 3</t>
  </si>
  <si>
    <t>Brno</t>
  </si>
  <si>
    <t>60167</t>
  </si>
  <si>
    <t>Stavoprojekta spol. s r.o.</t>
  </si>
  <si>
    <t>Kounicova 67</t>
  </si>
  <si>
    <t>60200</t>
  </si>
  <si>
    <t>18824307</t>
  </si>
  <si>
    <t>CZ18824307</t>
  </si>
  <si>
    <t>44992785</t>
  </si>
  <si>
    <t>CZ44992785</t>
  </si>
  <si>
    <t>Ostatní a vedlejší náklady</t>
  </si>
  <si>
    <t>1</t>
  </si>
  <si>
    <t>Stavební objekt</t>
  </si>
  <si>
    <t>2</t>
  </si>
  <si>
    <t>Sanace stropu</t>
  </si>
  <si>
    <t>3</t>
  </si>
  <si>
    <t>Tepelná izolace půdy</t>
  </si>
  <si>
    <t>801.1.2</t>
  </si>
  <si>
    <t>Celkem za stavbu</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</si>
  <si>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</si>
  <si>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</si>
  <si>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</si>
  <si>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</si>
  <si>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</si>
  <si>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</si>
  <si>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</si>
  <si>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</si>
  <si>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</si>
  <si>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</si>
  <si>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</si>
  <si>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</si>
  <si>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</si>
  <si>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</si>
  <si>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</si>
  <si>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</si>
  <si>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</si>
  <si>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</si>
  <si>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</si>
  <si>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</si>
  <si>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</si>
  <si>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</si>
  <si>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</si>
  <si>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</si>
  <si>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</si>
  <si>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</si>
  <si>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</si>
  <si>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</si>
  <si>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</si>
  <si>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</si>
  <si>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</si>
  <si>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</si>
  <si>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</si>
  <si>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</si>
  <si>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</si>
  <si>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</si>
  <si>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</si>
  <si>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</si>
  <si>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</si>
  <si>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</si>
  <si>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</si>
  <si>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</si>
  <si>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</si>
  <si>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</si>
  <si>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</si>
  <si>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Číslo</t>
  </si>
  <si>
    <t>Název</t>
  </si>
  <si>
    <t>Celkem</t>
  </si>
  <si>
    <t>4</t>
  </si>
  <si>
    <t>Vodorovné konstrukce</t>
  </si>
  <si>
    <t>95</t>
  </si>
  <si>
    <t>Dokončovací konstrukce na pozemních stavbách</t>
  </si>
  <si>
    <t>96</t>
  </si>
  <si>
    <t>Bourání konstrukcí</t>
  </si>
  <si>
    <t>99</t>
  </si>
  <si>
    <t>Staveništní přesun hmot</t>
  </si>
  <si>
    <t>713</t>
  </si>
  <si>
    <t>Izolace tepelné</t>
  </si>
  <si>
    <t>762</t>
  </si>
  <si>
    <t>Konstrukce tesařské</t>
  </si>
  <si>
    <t>783</t>
  </si>
  <si>
    <t>Nátěry</t>
  </si>
  <si>
    <t>VN</t>
  </si>
  <si>
    <t>Vedlejší náklady</t>
  </si>
  <si>
    <t>ON</t>
  </si>
  <si>
    <t>Ostatní náklady</t>
  </si>
  <si>
    <t>Cena celkem</t>
  </si>
  <si>
    <t>NAK</t>
  </si>
  <si>
    <t>Rozsah:</t>
  </si>
  <si>
    <t>Rekapitulace soupisů náležejících k objektu</t>
  </si>
  <si>
    <t>Soupis</t>
  </si>
  <si>
    <t>Cena (Kč)</t>
  </si>
  <si>
    <t>01</t>
  </si>
  <si>
    <t>Celkem objekt</t>
  </si>
  <si>
    <t>Soupis vedlejších a ostatních nákladů</t>
  </si>
  <si>
    <t>hmotnost / MJ</t>
  </si>
  <si>
    <t>hmotnost celk.(t)</t>
  </si>
  <si>
    <t>dem. hmotnost / MJ</t>
  </si>
  <si>
    <t>dem. hmotnost celk.(t)</t>
  </si>
  <si>
    <t>Ceník</t>
  </si>
  <si>
    <t>Cen. soustava</t>
  </si>
  <si>
    <t>#LevelZatrideniCeniku#</t>
  </si>
  <si>
    <t>Ceník, kapitola</t>
  </si>
  <si>
    <t>Poznámka uchazeče</t>
  </si>
  <si>
    <t>Díl:</t>
  </si>
  <si>
    <t>DIL</t>
  </si>
  <si>
    <t>0051-R1</t>
  </si>
  <si>
    <t>Náklady na montážní otvory střešním pláštěm, případně na jiný způsob dopravy materiálu a osob</t>
  </si>
  <si>
    <t>soubor</t>
  </si>
  <si>
    <t>Vlastní</t>
  </si>
  <si>
    <t>POL_NEZ</t>
  </si>
  <si>
    <t>005111021R</t>
  </si>
  <si>
    <t>Vytyčení inženýrských sítí</t>
  </si>
  <si>
    <t>Soubor</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</si>
  <si>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</si>
  <si>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</si>
  <si>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</si>
  <si>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t>
  </si>
  <si>
    <t>Základní povinnosti zhotovitele při uspořádání pracoviště vymezuje nařízení vlády č.101/2005Sb., včetně přílohy k nařízení vlády č.101/2005Sb., kterým se stanoví podrobnější požadavky na pracoviště a pracovní prostředí. Pro zařízení bude zpracován provozní řád. Obsluha (správce staveniště) bude proškolena. Zařízení použitá pro provoz staveniště budou schválená a nebudou zdrojem nebezpečí. V  areálu nebude docházet ke skladování nebezpečných látek ani k manipulaci s nimi. V areálu staveniště budou vybudovány WC, šatna a umývárna (pokud nebude investorem vyčleněn odpovídající prostor v rámci stávajícího objektu musí dodavatel zajistit jiným způsobem např. mobilní buňkami). Kapacita musí splňovat požadavky hygienických předpisů. Provozovna bude také vybavena nástěnnou lékárničkou s prostředky pro poskytnutí první pomoci při úrazu nebo nevolnosti. Bude zde rovněž viditelně vyvěšena informace s telefonními čísly nejbližších zdravotních zařízení a služby první pomoci.</t>
  </si>
  <si>
    <t>005122 R</t>
  </si>
  <si>
    <t>Provozní vlivy</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</si>
  <si>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</si>
  <si>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005122010R</t>
  </si>
  <si>
    <t>Provoz objednatele</t>
  </si>
  <si>
    <t>Náklady na ztížené provádění stavebních prací v důsledku nepřerušeného provozu na staveništi nebo v případech nepřerušeného provozu v objektech v nichž se stavební práce provádí.</t>
  </si>
  <si>
    <t/>
  </si>
  <si>
    <t>Při realizaci nutno chránit stávající ponechané prvky a zařízení.</t>
  </si>
  <si>
    <t>Konstrukce, které při realizaci zůstávají bez  dalších úprav je nutno při realizaci chránit. Ochrana zvýšenou opatrností při realizaci (s rizikem nutnosti oprav do původního stavu) nebo ochranou zakrytím PE fólií, geotextilií, mechanickou  ochranou např. OSB deskami…. apod.</t>
  </si>
  <si>
    <t>005124010R</t>
  </si>
  <si>
    <t>Koordinační činnost</t>
  </si>
  <si>
    <t>Koordinace stavebních a technologických dodávek stavby.</t>
  </si>
  <si>
    <t>Realizaci systému větrání a klimatizace je nutno koordinovat s realizací zateplení stropní konstrukce (což je samostatná akce). Realizace vzduchotechnického a klimatizačního zařízení předpokládá (zejména ve svém kapacitním návrhu) s provedením zateplení podlahy půdního prostoru. Pro toto zateplení je zpracován samostatný projekt. Předpokládá se realizace souběžná nebo blízce navazující. Proto je nutno všechny navrhované práce vzájemně koordinovat, aby nebylo nutné zbytečně zasahovat do již realizovaných prací.</t>
  </si>
  <si>
    <t>005211020R</t>
  </si>
  <si>
    <t>Ochrana stávajících inženýrských sítí na staveništ</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</si>
  <si>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</si>
  <si>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</si>
  <si>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</si>
  <si>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</si>
  <si>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</si>
  <si>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</si>
  <si>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</si>
  <si>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</si>
  <si>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</si>
  <si>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</si>
  <si>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</si>
  <si>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</si>
  <si>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</si>
  <si>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</si>
  <si>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</si>
  <si>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</si>
  <si>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Realizace rozvodů a montáž zařízení  a nutné stavební úpravy budou probíhat za provozu budovy převážně postupným způsobem, dle harmonogramu dohodnutého s uživatelem objektu a investorem. Proto je nutno uvažovat se zvýšeným požadavkem na práce v pozdně odpoledních a nočních hodinách, eventuelně o víkendech.  Rovněž je nutno zohlednit koordinaci provádění prací s uživatelem – práce bude nutno poměrně přesně časově dohodnout.</t>
  </si>
  <si>
    <t>Dále je nutné zohlednit při postupném způsobu  provádění zvýšené požadavky na úklidové práce, kdy bude vždy nutné připravit "staveniště" na další provozní den.</t>
  </si>
  <si>
    <t>Všechny tyto práce je nutné respektovat v rozpočtu pro tuto akci. Práce zvýšeného úklidu, nestandardní pracovní doby a ochranné materiály nebudou považovány za vícepráce.</t>
  </si>
  <si>
    <t>Celkem za objekt</t>
  </si>
  <si>
    <t>Rekapitulace soupisu</t>
  </si>
  <si>
    <t>Stavební díl</t>
  </si>
  <si>
    <t>Celkem soupis</t>
  </si>
  <si>
    <t>STA</t>
  </si>
  <si>
    <t>Stavebí část</t>
  </si>
  <si>
    <t>Položkový soupis prací a dodávek</t>
  </si>
  <si>
    <t>413231231RT2</t>
  </si>
  <si>
    <t>Zazdívka zhlaví jakýmikoliv cihlami pálenými stropních trámů o průřezu trámu přes 4000 mm2</t>
  </si>
  <si>
    <t>kus</t>
  </si>
  <si>
    <t xml:space="preserve">ODHAD 20% ZE VŠECH ZHLAVÍ : </t>
  </si>
  <si>
    <t>východní blok : 106*2*0,2</t>
  </si>
  <si>
    <t>severní blok : 120*2*0,2</t>
  </si>
  <si>
    <t>západní blok : 113*2*0,2</t>
  </si>
  <si>
    <t>952902110R00</t>
  </si>
  <si>
    <t>Čištění budov zametáním v místnostech, chodbách, na schodišti a na půdě</t>
  </si>
  <si>
    <t>m2</t>
  </si>
  <si>
    <t>východní blok : 11,91*47,86-6,37*4,66</t>
  </si>
  <si>
    <t>severní blok : 67,3*11,93+4,44*5,7</t>
  </si>
  <si>
    <t>západní blok : 11,83*47,76-3,56*2,8</t>
  </si>
  <si>
    <t>952902121R00</t>
  </si>
  <si>
    <t>Čištění budov odstranění holubího trusu z podlah tl. do 5 cm</t>
  </si>
  <si>
    <t>ODHAD : 2,0</t>
  </si>
  <si>
    <t>979011111R00</t>
  </si>
  <si>
    <t>Svislá doprava suti a vybouraných hmot za prvé podlaží nad nebo pod základním podlažím</t>
  </si>
  <si>
    <t>t</t>
  </si>
  <si>
    <t xml:space="preserve">Demontážní hmotnosti z položek s pořadovými čísly: : </t>
  </si>
  <si>
    <t xml:space="preserve">3, : </t>
  </si>
  <si>
    <t>Součet: : 0,10000</t>
  </si>
  <si>
    <t>979011121R00</t>
  </si>
  <si>
    <t>Svislá doprava suti a vybouraných hmot příplatek za každé další podlaží</t>
  </si>
  <si>
    <t>Součet: : 0,40000</t>
  </si>
  <si>
    <t>979081111RT2</t>
  </si>
  <si>
    <t>Odvoz suti a vybouraných hmot na skládku do 1 km</t>
  </si>
  <si>
    <t>Včetně naložení na dopravní prostředek a složení na skládku, bez poplatku za skládku.</t>
  </si>
  <si>
    <t>979081121RT2</t>
  </si>
  <si>
    <t>Odvoz suti a vybouraných hmot na skládku příplatek za každý další 1 km</t>
  </si>
  <si>
    <t>Součet: : 0,90000</t>
  </si>
  <si>
    <t>979082111R00</t>
  </si>
  <si>
    <t>Vnitrostaveništní doprava suti a vybouraných hmot do 10 m</t>
  </si>
  <si>
    <t>979082121R00</t>
  </si>
  <si>
    <t>Vnitrostaveništní doprava suti a vybouraných hmot příplatek k ceně za každých dalších 5 m</t>
  </si>
  <si>
    <t>Součet: : 1,10000</t>
  </si>
  <si>
    <t>979990210R00</t>
  </si>
  <si>
    <t>Poplatek za skládku nebezpečný odpad - holubí trus</t>
  </si>
  <si>
    <t>Odpad katalogové číslo 02 01 06 O/N - Zvířecí trus, moč a hnůj (včetně znečištěné slámy), kapalné odpady, soustřeďované odděleně a zpracovávané mimo místo vzniku</t>
  </si>
  <si>
    <t>965031131R00</t>
  </si>
  <si>
    <t>Bourání podlah z cihel kladených na plocho, plochy přes 1 m2</t>
  </si>
  <si>
    <t>bez podkladního lože, s jakoukoliv výplní spár,</t>
  </si>
  <si>
    <t>965042141R00</t>
  </si>
  <si>
    <t>Bourání podkladů pod dlažby nebo litých celistvých dlažeb a mazanin betonových nebo z litého asfaltu, tloušťky do 100 mm, plochy přes 4 m2</t>
  </si>
  <si>
    <t>m3</t>
  </si>
  <si>
    <t>východní blok : (11,91*47,86-6,37*4,66)*0,03</t>
  </si>
  <si>
    <t>severní blok : (67,3*11,93+4,44*5,7)*0,03</t>
  </si>
  <si>
    <t>západní blok : (11,83*47,76-3,56*2,8)*0,03</t>
  </si>
  <si>
    <t>965082923R00</t>
  </si>
  <si>
    <t>Odstranění násypu pod podlahami a ochranného na střechách tloušťky do 100 mm, plochy přes 2 m2</t>
  </si>
  <si>
    <t>východní blok : (11,91*47,86-6,37*4,66)*0,08</t>
  </si>
  <si>
    <t>severní blok : (67,3*11,93+4,44*5,7)*0,08</t>
  </si>
  <si>
    <t>západní blok : (11,83*47,76-3,56*2,8)*0,08</t>
  </si>
  <si>
    <t>979011311R00</t>
  </si>
  <si>
    <t>Svislá doprava suti a vybouraných hmot shozem manipulace se sutí</t>
  </si>
  <si>
    <t xml:space="preserve">11,12,13, : </t>
  </si>
  <si>
    <t>Součet: : 577,06747</t>
  </si>
  <si>
    <t>Součet: : 5193,60727</t>
  </si>
  <si>
    <t>Součet: : 6347,74222</t>
  </si>
  <si>
    <t>979990001R00</t>
  </si>
  <si>
    <t>Poplatek za skládku stavební suti</t>
  </si>
  <si>
    <t>999281112R00</t>
  </si>
  <si>
    <t>Přesun hmot pro opravy a údržbu objektů pro opravy a údržbu dosavadních objektů včetně vnějších plášťů výšky přes 25 do 36 m</t>
  </si>
  <si>
    <t>oborů 801, 803, 811 a 812</t>
  </si>
  <si>
    <t xml:space="preserve">Hmotnosti z položek s pořadovými čísly: : </t>
  </si>
  <si>
    <t xml:space="preserve">1, : </t>
  </si>
  <si>
    <t>Součet: : 10,88190</t>
  </si>
  <si>
    <t>180256240500x</t>
  </si>
  <si>
    <t>Výtah stavební osob.- nákladní (1ks u V bloku, 1ks u Z bloku)</t>
  </si>
  <si>
    <t>Montáž, pronájem, demontáž - rozsah a celková potřebná doba dle potřeb zhotovitele</t>
  </si>
  <si>
    <t>celková potřebná doba : 1</t>
  </si>
  <si>
    <t>938902121R00</t>
  </si>
  <si>
    <t>Čištění ploch dřevěných konstrukcí ocelovými kartáči</t>
  </si>
  <si>
    <t>východní blok : 48*7,69*(0,23+0,25)*2+48*7,69*(0,13+0,15)*2+53*3,76*(0,18+0,22)*2+5*1,61*(0,23+0,25)*2</t>
  </si>
  <si>
    <t>severní blok : 70*7,7*(0,23+0,25)*2+37*7,7*(0,13+0,15)*2+45*3,77*(0,18+0,22)*2+5*5,23*(0,18+0,22)*2</t>
  </si>
  <si>
    <t>západní blok : 52*7,53*(0,23+0,25)*2+51*7,53*(0,13+0,15)*2+3*(2,99+0,98)*(0,23+0,25)*2+3*(2,99+0,98)*(0,13+0,15)*2+55*3,84*(0,18+0,22)*2</t>
  </si>
  <si>
    <t>762311103R00</t>
  </si>
  <si>
    <t>Montáž ocelových spojovacích prostředků kotevních želez příložek, patek, táhel, s připojením k dřevěné konstrukci</t>
  </si>
  <si>
    <t xml:space="preserve">východní blok : </t>
  </si>
  <si>
    <t>Z : 13+12</t>
  </si>
  <si>
    <t>C : 9+6</t>
  </si>
  <si>
    <t>srovnávací : 44+47</t>
  </si>
  <si>
    <t xml:space="preserve">severní blok : </t>
  </si>
  <si>
    <t>Z : 10+5</t>
  </si>
  <si>
    <t>C : 2+3</t>
  </si>
  <si>
    <t>srovnávací : 68+47</t>
  </si>
  <si>
    <t xml:space="preserve">západní blok : </t>
  </si>
  <si>
    <t>Z : 26+12</t>
  </si>
  <si>
    <t>C : 5+1</t>
  </si>
  <si>
    <t>srovnávací : 53+54</t>
  </si>
  <si>
    <t>762313111R00</t>
  </si>
  <si>
    <t>Montáž ocelových spojovacích prostředků svorníků, šroubů délky do 150 mm</t>
  </si>
  <si>
    <t>východní blok : (48*7,69+53*3,76+5*1,61)/0,25</t>
  </si>
  <si>
    <t>severní blok : (70*7,7+45*3,77+5*5,23)/0,25</t>
  </si>
  <si>
    <t>západní blok : (52*7,53+3*(2,99+0,98)+55*3,84)/0,25</t>
  </si>
  <si>
    <t>762512245R00</t>
  </si>
  <si>
    <t>Položení podlah pod PVC montáž šroubováním</t>
  </si>
  <si>
    <t>762521811R00</t>
  </si>
  <si>
    <t>Demontáž podlah bez polštářů , z prken, tloušťky do 32 mm</t>
  </si>
  <si>
    <t>762595000R00</t>
  </si>
  <si>
    <t>Spojovací a ochranné prostředky hřebíky, vruty, impregnace</t>
  </si>
  <si>
    <t>východní blok : (11,91*47,86-6,37*4,66)*0,025</t>
  </si>
  <si>
    <t>severní blok : (67,3*11,93+4,44*5,7)*0,025</t>
  </si>
  <si>
    <t>západní blok : (11,83*47,76-3,56*2,8)*0,025</t>
  </si>
  <si>
    <t>3114840162R</t>
  </si>
  <si>
    <t>vrut pro dřevostavby se záp.hlavou a samovtnou špičkou; ocelový; d = 8,0 mm; l = 140,0 mm; povrch. úprava žlutý zinek</t>
  </si>
  <si>
    <t>1000 ks</t>
  </si>
  <si>
    <t>Položka pořadí 24 : 7.85775*0,00102</t>
  </si>
  <si>
    <t>60596002R</t>
  </si>
  <si>
    <t>fošna</t>
  </si>
  <si>
    <t xml:space="preserve">ke standardnímu prořezu dle zadání objednatele navíc rezerva 20% : </t>
  </si>
  <si>
    <t>Z : (13*(7,69*0,5+2*1,0)*(0,14*0,24)+12*(3,76*0,5+2*1,0)*(0,12*0,20))*1,08*1,2</t>
  </si>
  <si>
    <t>C : (9*7,69*(0,14*0,24)+6*3,76*(0,12*0,20))*1,08*1,2</t>
  </si>
  <si>
    <t>srovnávací : (44*(7,69*0,5-2*1,0)*(0,06*0,14)+47*(3,76*0,5-2*1,0)*(0,06*0,14))*1,08*1,2</t>
  </si>
  <si>
    <t>Z : (10*(7,7*0,5+2*1,0)*(0,14*0,24)+5*(3,77*0,5+2*1,0)*(0,12*0,20))*1,08*1,2</t>
  </si>
  <si>
    <t>C : (2*7,7*(0,14*0,24)+3*3,76*(0,12*0,20))*1,08*1,2</t>
  </si>
  <si>
    <t>srovnávací : (68*(7,7*0,5-2*1,0)*(0,06*0,14)+47*(3,77*0,5-2*1,0)*(0,06*0,14))*1,08*1,2</t>
  </si>
  <si>
    <t>Z : (26*(7,53*0,5+2*1,0)*(0,14*0,24)+12*(3,84*0,5+2*1,0)*(0,12*0,20))*1,08*1,2</t>
  </si>
  <si>
    <t>C : (5*7,53*(0,14*0,24)+1*3,84*(0,12*0,20))*1,08*1,2</t>
  </si>
  <si>
    <t>srovnávací : (53*(7,53*0,5-2*1,0)*(0,06*0,14)+54*(3,84*0,5-2*1,0)*(0,06*0,14))*1,08*1,2</t>
  </si>
  <si>
    <t>60726017.AR</t>
  </si>
  <si>
    <t>deska dřevoštěpková třívrstvá pro prostředí vlhké; strana nebroušená; hrana pero/drážka; tl = 25,0 mm</t>
  </si>
  <si>
    <t>východní blok : (11,91*47,86-6,37*4,66)*1,08</t>
  </si>
  <si>
    <t>severní blok : (67,3*11,93+4,44*5,7)*1,08</t>
  </si>
  <si>
    <t>západní blok : (11,83*47,76-3,56*2,8)*1,08</t>
  </si>
  <si>
    <t>998762104R00</t>
  </si>
  <si>
    <t>Přesun hmot pro konstrukce tesařské v objektech výšky do 36 m</t>
  </si>
  <si>
    <t>50 m vodorovně</t>
  </si>
  <si>
    <t xml:space="preserve">23,27,28,29,30, : </t>
  </si>
  <si>
    <t>Součet: : 48,40159</t>
  </si>
  <si>
    <t xml:space="preserve">26, : </t>
  </si>
  <si>
    <t>Součet: : 30,77693</t>
  </si>
  <si>
    <t>Součet: : 123,10772</t>
  </si>
  <si>
    <t>Součet: : 276,99238</t>
  </si>
  <si>
    <t>Součet: : 338,54624</t>
  </si>
  <si>
    <t>979990161R00</t>
  </si>
  <si>
    <t>Poplatek za skládku dřevo</t>
  </si>
  <si>
    <t>762911121R00</t>
  </si>
  <si>
    <t xml:space="preserve">Impregnace řeziva tlakovakuová, ochrana proti dřevokazným houbám, plísním a dřevokaznému hmyzu </t>
  </si>
  <si>
    <t xml:space="preserve">STÁVAJÍCÍ PRVKY : </t>
  </si>
  <si>
    <t>východní blok : 48*7,69*0,23*0,25+48*7,69*0,13*0,15+53*3,76*0,18*0,22+5*1,61*0,23*0,25</t>
  </si>
  <si>
    <t>severní blok : 70*7,7*0,23*0,25+37*7,7*0,13*0,15+45*3,77*0,18*0,22+5*5,23*0,18*0,22</t>
  </si>
  <si>
    <t>západní blok : 52*7,53*0,23*0,25+51*7,53*0,13*0,15+3*(2,99+0,98)*0,23*0,25+3*(2,99+0,98)*0,13*0,15+55*3,84*0,18*0,22</t>
  </si>
  <si>
    <t xml:space="preserve">NOVÉ PRVKY : </t>
  </si>
  <si>
    <t>Z : (13*(7,69*0,5+2*1,0)*(0,14*0,24)+12*(3,76*0,5+2*1,0)*(0,12*0,20))*1,2</t>
  </si>
  <si>
    <t>srovnávací : (44*(7,69*0,5-2*1,0)*(0,06*0,14)+47*(3,76*0,5-2*1,0)*(0,06*0,14))*1,2</t>
  </si>
  <si>
    <t>Z : (10*(7,7*0,5+2*1,0)*(0,14*0,24)+5*(3,77*0,5+2*1,0)*(0,12*0,20))*1,2</t>
  </si>
  <si>
    <t>srovnávací : (68*(7,7*0,5-2*1,0)*(0,06*0,14)+47*(3,77*0,5-2*1,0)*(0,06*0,14))*1,2</t>
  </si>
  <si>
    <t>Z : (26*(7,53*0,5+2*1,0)*(0,14*0,24)+12*(3,84*0,5+2*1,0)*(0,12*0,20))*1,2</t>
  </si>
  <si>
    <t>srovnávací : (53*(7,53*0,5-2*1,0)*(0,06*0,14)+54*(3,84*0,5-2*1,0)*(0,06*0,14))*1,2</t>
  </si>
  <si>
    <t>801</t>
  </si>
  <si>
    <t>Budovy občanské výstavby</t>
  </si>
  <si>
    <t>801.1</t>
  </si>
  <si>
    <t>svislá nosná konstrukce zděná z cihel,tvárnic, bloků</t>
  </si>
  <si>
    <t>rekonstrukce a modernizace objektu prostá</t>
  </si>
  <si>
    <t>Rozpočtové náklady</t>
  </si>
  <si>
    <t>Čištění zametáním v místnostech a chodbách</t>
  </si>
  <si>
    <t>RTS</t>
  </si>
  <si>
    <t>POL</t>
  </si>
  <si>
    <t>severní blok : 12,2*(67,7-4,77)+4,77*11,62</t>
  </si>
  <si>
    <t>6,0*4,53</t>
  </si>
  <si>
    <t>2,61*(6,0-4,9)</t>
  </si>
  <si>
    <t>2,3*6,0</t>
  </si>
  <si>
    <t>6,0*2,3</t>
  </si>
  <si>
    <t>- odpočet komín : -0,46*0,46</t>
  </si>
  <si>
    <t>Mezisoučet</t>
  </si>
  <si>
    <t>západní blok : 47,8*12,2</t>
  </si>
  <si>
    <t>- odpočet strojovna : -2,8*3,56</t>
  </si>
  <si>
    <t>- odpočet komíny : -3*0,46*0,46-1,4*0,46</t>
  </si>
  <si>
    <t>východní blok : 47,8*12,2</t>
  </si>
  <si>
    <t>- odpočet strojovna : -6,37*4,66</t>
  </si>
  <si>
    <t>výšky přes 25 do 36 m</t>
  </si>
  <si>
    <t>622300141RRR</t>
  </si>
  <si>
    <t>Lokální vyrovnání nerovností podlahy</t>
  </si>
  <si>
    <t>odhadovaný rozsah 2% : 2005,79*0,02</t>
  </si>
  <si>
    <t>713001RRR</t>
  </si>
  <si>
    <t>Úprava trámků (zkrácení)</t>
  </si>
  <si>
    <t>kpl</t>
  </si>
  <si>
    <t>713111275RS2</t>
  </si>
  <si>
    <t>Utěsnění styku parozábr. s jinou konstrukcí tmelem, včetně lepidla</t>
  </si>
  <si>
    <t>m</t>
  </si>
  <si>
    <t xml:space="preserve">okolo strojoven : </t>
  </si>
  <si>
    <t xml:space="preserve"> východní blok : 2*(4,66+6,37)</t>
  </si>
  <si>
    <t xml:space="preserve"> západní blok : 2*(3,56+2,8)</t>
  </si>
  <si>
    <t xml:space="preserve">okolo komínů : </t>
  </si>
  <si>
    <t xml:space="preserve">  západní blok  : 1*2*(1,4+0,36)+3*4*0,36</t>
  </si>
  <si>
    <t xml:space="preserve">  severní blok : 1*0,36*4</t>
  </si>
  <si>
    <t xml:space="preserve">  východní blok : 1*0,36*4</t>
  </si>
  <si>
    <t>713121121R00</t>
  </si>
  <si>
    <t>Izolace tepelná podlah na sucho, dvouvrstvá, materiál ve specifikaci</t>
  </si>
  <si>
    <t>- odpočet plochy strojovny : -4,66*6,37</t>
  </si>
  <si>
    <t>- odpočet komínu : -0,46*0,46</t>
  </si>
  <si>
    <t>- odpočet plochy křížů  : -380*0,09</t>
  </si>
  <si>
    <t>- odpočet plochy trámců EPS : -671,6*0,1</t>
  </si>
  <si>
    <t>- odpočet plochy strojovny : -3,56*2,8</t>
  </si>
  <si>
    <t>- odpočet komínů : -3*0,46*0,46</t>
  </si>
  <si>
    <t>-1*0,46*1,4</t>
  </si>
  <si>
    <t>- odpočet plochy trámců EPS : -704,2*0,1</t>
  </si>
  <si>
    <t>severní blok : 67,7*12,2+6,0*2,3+4,9*2,3+4,9*4,53+1,1*9,44-0,58*4,77</t>
  </si>
  <si>
    <t>- odpočet plochy křížů : -593*0,09</t>
  </si>
  <si>
    <t>- odpočet plochy trámců EPS : -1078,7*0,1</t>
  </si>
  <si>
    <t>713121121RRR</t>
  </si>
  <si>
    <t>Izolace tepelná podlah na sucho, kříže a trámy, materiál ve specifikaci</t>
  </si>
  <si>
    <t xml:space="preserve"> plochy křížů  : 380*0,09</t>
  </si>
  <si>
    <t xml:space="preserve"> plochy trámců EPS : 671,6*0,1</t>
  </si>
  <si>
    <t xml:space="preserve"> plochy trámců EPS : 704,2*0,1</t>
  </si>
  <si>
    <t xml:space="preserve"> plochy křížů : 593*0,09</t>
  </si>
  <si>
    <t xml:space="preserve"> plochy trámců EPS : 1078,7*0,1</t>
  </si>
  <si>
    <t>713134211R00</t>
  </si>
  <si>
    <t>Montáž parozábrany na stěny s přelepením spojů</t>
  </si>
  <si>
    <t xml:space="preserve">po obvodu stěn : </t>
  </si>
  <si>
    <t>severní blok : 0,3*2*(67,7+12,2+6,0+4,9+6,58)</t>
  </si>
  <si>
    <t>západní blok : 0,3*2*(47,8+12,2)</t>
  </si>
  <si>
    <t>východní bol : 0,3*2*(47,8+12,2)</t>
  </si>
  <si>
    <t xml:space="preserve">po obvodu strojven a komínů : </t>
  </si>
  <si>
    <t>severní blok komín  : 0,3*0,46*4</t>
  </si>
  <si>
    <t>západní blok strojovna : 0,3*2*(3,56+2,8)</t>
  </si>
  <si>
    <t xml:space="preserve">                      komíny : 0,3*2*(3*(0,46+0,46)+1,4+0,46)</t>
  </si>
  <si>
    <t>východní blok strojovna : 0,3*2*(4,66+6,37)</t>
  </si>
  <si>
    <t xml:space="preserve">                        komín : 0,3*0,46*4</t>
  </si>
  <si>
    <t>713141221R00</t>
  </si>
  <si>
    <t>Montáž parozábrany, ploché střechy, přelep. spojů</t>
  </si>
  <si>
    <t>283765805</t>
  </si>
  <si>
    <t>Kříž nosný izolační, KŘÍŽ EPS 150S 500x100mm, v. 200 mm</t>
  </si>
  <si>
    <t>SPCM</t>
  </si>
  <si>
    <t>Začátek provozního součtu</t>
  </si>
  <si>
    <t xml:space="preserve">  východní blok : 19*20</t>
  </si>
  <si>
    <t xml:space="preserve">  severní blok : 19*26+4+18*2+10*2+3+8*2+10*2</t>
  </si>
  <si>
    <t xml:space="preserve">  západní blok : 19*20</t>
  </si>
  <si>
    <t xml:space="preserve">  Mezisoučet</t>
  </si>
  <si>
    <t xml:space="preserve">  vč. ztratného na prořez a přesah okolo strojoven apod. : 1353*1,1</t>
  </si>
  <si>
    <t>Konec provozního součtu</t>
  </si>
  <si>
    <t>zaokrouhleno na celé ks : 1489</t>
  </si>
  <si>
    <t>283765891</t>
  </si>
  <si>
    <t>Trámek konstrukční z EPS 150S 1000x100mm,v. 200 mm</t>
  </si>
  <si>
    <t xml:space="preserve">  východní blok : (19*16+14*2)*2,0</t>
  </si>
  <si>
    <t xml:space="preserve">    : 19*1,8+0,91*5+0,29*5</t>
  </si>
  <si>
    <t xml:space="preserve">  </t>
  </si>
  <si>
    <t xml:space="preserve">  severní blok : (23*19+18*3+10+2)*2,0</t>
  </si>
  <si>
    <t xml:space="preserve">  1,7*19</t>
  </si>
  <si>
    <t xml:space="preserve">  0,77*10+0,6*10</t>
  </si>
  <si>
    <t xml:space="preserve">  3*1,6</t>
  </si>
  <si>
    <t xml:space="preserve">  8*1,3</t>
  </si>
  <si>
    <t xml:space="preserve">  1,15*10</t>
  </si>
  <si>
    <t xml:space="preserve">  západní blok : (19*16+14*2)*2,0</t>
  </si>
  <si>
    <t xml:space="preserve">  19*1,8+0,91*5+5*0,29</t>
  </si>
  <si>
    <t>ztratné  : 1,05*2487,1</t>
  </si>
  <si>
    <t>631508081</t>
  </si>
  <si>
    <t>Páska lepicí š. 60 mm pro vzduchotěsné přilepení, jednostranná, elastická, vysoce pružná</t>
  </si>
  <si>
    <t xml:space="preserve">  po obvodu stěn : </t>
  </si>
  <si>
    <t xml:space="preserve">  severní blok : 2*(67,7+12,2+6,0+4,9+6,58)</t>
  </si>
  <si>
    <t xml:space="preserve">  západní blok : 2*(47,8+12,2)</t>
  </si>
  <si>
    <t xml:space="preserve">  východní bol : 2*(47,8+12,2)</t>
  </si>
  <si>
    <t xml:space="preserve">  po obvodu strojven a komínů : </t>
  </si>
  <si>
    <t xml:space="preserve">  severní blok komín  : 0,46*4</t>
  </si>
  <si>
    <t xml:space="preserve">  západní blok strojovna : 2*(3,56+2,8)</t>
  </si>
  <si>
    <t xml:space="preserve">                        komíny : 2*(3*(0,46+0,46)+1,4+0,46)</t>
  </si>
  <si>
    <t xml:space="preserve">  východní blok strojovna : 2*(4,66+6,37)</t>
  </si>
  <si>
    <t xml:space="preserve">                          komín : 0,46*4</t>
  </si>
  <si>
    <t xml:space="preserve">  podélně (š. parobrzdy = 1,5m, délka 40,0m)  : </t>
  </si>
  <si>
    <t xml:space="preserve">  severní blok (12,2+2*0,3)/1,5 = 8 : 9*(67,7+2*0,3)+(12,2+2*0,3)</t>
  </si>
  <si>
    <t xml:space="preserve">                       (4,53+2*0,3)/1,5 = 3 : (6,58+0,3)*3</t>
  </si>
  <si>
    <t xml:space="preserve">                       (2,3+2*0,3)/1,5 = 2 : (6,58+0,3)*2</t>
  </si>
  <si>
    <t>vč. zratného na prořezy a přesahy : 1158,12*1,1</t>
  </si>
  <si>
    <t>63150817</t>
  </si>
  <si>
    <t>Fólie parozábrana s proměnnou ekvivalentní difúzní, tloušťkou, UV stabilizací min. 18 měs.; 1,5x40 m</t>
  </si>
  <si>
    <t xml:space="preserve">  VYTAŽENÍ NA SVISLÉ KONSTRUKCE : </t>
  </si>
  <si>
    <t xml:space="preserve">  severní blok : 0,3*2*(67,7+12,2+6,0+4,9+6,58)</t>
  </si>
  <si>
    <t xml:space="preserve">  západní blok : 0,3*2*(47,8+12,2)</t>
  </si>
  <si>
    <t xml:space="preserve">  východní bol : 0,3*2*(47,8+12,2)</t>
  </si>
  <si>
    <t xml:space="preserve">  severní blok komín  : 0,3*0,46*4</t>
  </si>
  <si>
    <t xml:space="preserve">  západní blok strojovna : 0,3*2*(3,56+2,8)</t>
  </si>
  <si>
    <t xml:space="preserve">                        komíny : 0,3*2*(3*(0,46+0,46)+1,4+0,46)</t>
  </si>
  <si>
    <t xml:space="preserve">  východní blok strojovna : 0,3*2*(4,66+6,37)</t>
  </si>
  <si>
    <t xml:space="preserve">                          komín : 0,3*0,46*4</t>
  </si>
  <si>
    <t xml:space="preserve">  VODOROVNÁ PLOCHA : </t>
  </si>
  <si>
    <t xml:space="preserve">  východní blok : 47,8*12,2</t>
  </si>
  <si>
    <t xml:space="preserve">  - odpočet plochy strojovny : -4,66*6,37</t>
  </si>
  <si>
    <t xml:space="preserve">  - odpočet komínu : -0,46*0,46</t>
  </si>
  <si>
    <t xml:space="preserve">  západní blok : 47,8*12,2</t>
  </si>
  <si>
    <t xml:space="preserve">  - odpočet plochy strojovny : -3,56*2,8</t>
  </si>
  <si>
    <t xml:space="preserve">  - odpočet komínů : -3*0,46*0,46</t>
  </si>
  <si>
    <t xml:space="preserve">  -1*0,46*1,4</t>
  </si>
  <si>
    <t xml:space="preserve">  severní blok : 67,7*12,2+6,0*2,3+4,9*2,3+4,9*4,53+1,1*9,44-0,58*4,77</t>
  </si>
  <si>
    <t>vč. prřezu s ztratného : 1,2*(2005,7902+144,738)</t>
  </si>
  <si>
    <t>63151406</t>
  </si>
  <si>
    <t>Deska z minerální plsti  tl. 100 mm</t>
  </si>
  <si>
    <t xml:space="preserve">  - odpočet plochy křížů  : -380*0,09</t>
  </si>
  <si>
    <t xml:space="preserve">  - odpočet plochy trámců EPS : -671,6*0,1</t>
  </si>
  <si>
    <t xml:space="preserve">  - odpočet plochy trámců EPS : -704,2*0,1</t>
  </si>
  <si>
    <t xml:space="preserve">  - odpočet plochy křížů : -592*0,09</t>
  </si>
  <si>
    <t xml:space="preserve">  - odpočet plochy trámců EPS : -1077,3*0,1</t>
  </si>
  <si>
    <t>2 vrstvy (tl. 200mm) + prořez a ztratné : 2*1638,8*1,05</t>
  </si>
  <si>
    <t>998713104R00</t>
  </si>
  <si>
    <t>Přesun hmot pro izolace tepelné, výšky do 36 m</t>
  </si>
  <si>
    <t>Impregnace řeziva</t>
  </si>
  <si>
    <t xml:space="preserve">  východní blok : </t>
  </si>
  <si>
    <t xml:space="preserve">   plocha křížů  : 380*0,09</t>
  </si>
  <si>
    <t xml:space="preserve">   plocha trámců EPS : 671,6*0,1</t>
  </si>
  <si>
    <t xml:space="preserve">  západní blok : </t>
  </si>
  <si>
    <t xml:space="preserve">   plocha trámců EPS : 704,2*0,1</t>
  </si>
  <si>
    <t xml:space="preserve">  severní blok : </t>
  </si>
  <si>
    <t xml:space="preserve">   plocha křížů : 593*0,09</t>
  </si>
  <si>
    <t xml:space="preserve">   plocha trámců EPS : 1078,7*0,1</t>
  </si>
  <si>
    <t>objem vč. ztratného na prořez a přesah : 367,22*0,025*1,05</t>
  </si>
  <si>
    <t>763614141RRR</t>
  </si>
  <si>
    <t>Podklad z prken, lepením, materiál ve specifikaci</t>
  </si>
  <si>
    <t xml:space="preserve"> plocha křížů  : 380*0,09</t>
  </si>
  <si>
    <t xml:space="preserve"> plocha trámců EPS : 671,6*0,1</t>
  </si>
  <si>
    <t xml:space="preserve"> plocha trámců EPS : 704,2*0,1</t>
  </si>
  <si>
    <t xml:space="preserve"> plocha křížů : 593*0,09</t>
  </si>
  <si>
    <t xml:space="preserve"> plocha trámců EPS : 1078,7*0,1</t>
  </si>
  <si>
    <t>763614232R00</t>
  </si>
  <si>
    <t>Podlahy z desek nad tl.18 mm, P+D, šroubov., vč. vrutů</t>
  </si>
  <si>
    <t xml:space="preserve">podlahová plocha : </t>
  </si>
  <si>
    <t>595907482</t>
  </si>
  <si>
    <t>Deska cementotřísková PD tl. 20 mm, kladení na nosníky</t>
  </si>
  <si>
    <t xml:space="preserve">  podlahová plocha : </t>
  </si>
  <si>
    <t xml:space="preserve">  severní blok : 12,2*(67,7-4,77)+4,77*11,62</t>
  </si>
  <si>
    <t xml:space="preserve">  6,0*4,53</t>
  </si>
  <si>
    <t xml:space="preserve">  2,61*(6,0-4,9)</t>
  </si>
  <si>
    <t xml:space="preserve">  2,3*6,0</t>
  </si>
  <si>
    <t xml:space="preserve">  6,0*2,3</t>
  </si>
  <si>
    <t xml:space="preserve">  - odpočet komín : -0,46*0,46</t>
  </si>
  <si>
    <t xml:space="preserve">  - odpočet strojovna : -2,8*3,56</t>
  </si>
  <si>
    <t xml:space="preserve">  - odpočet komíny : -3*0,46*0,46-1,4*0,46</t>
  </si>
  <si>
    <t xml:space="preserve">  - odpočet strojovna : -6,37*4,66</t>
  </si>
  <si>
    <t>vč. ztratného na přesahy a prořezy : 2005,7902*1,05</t>
  </si>
  <si>
    <t>60510118</t>
  </si>
  <si>
    <t>Prkno SM/JD neomítané I.jak.18-22x250-300</t>
  </si>
  <si>
    <t>Přesun hmot pro tesařské konstrukce, výšky do 36 m</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</si>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</sst>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_K_č"/>
    <numFmt numFmtId="165" formatCode="#,##0.00000"/>
    <numFmt numFmtId="166" formatCode="#,##0.00_\_K_č"/>
  </numFmts>
  <fonts count="26"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10"/>
      <color indexed="9"/>
      <name val="Arial CE"/>
      <charset val="238"/>
    </font>
    <font>
      <b/>
      <sz val="10"/>
      <name val="Arial CE"/>
      <charset val="238"/>
    </font>
    <font>
      <b/>
      <sz val="9"/>
      <name val="Arial CE"/>
      <charset val="238"/>
    </font>
    <font>
      <sz val="9"/>
      <name val="Arial CE"/>
      <charset val="238"/>
    </font>
    <font>
      <b/>
      <sz val="8"/>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rgb="FFDF7000"/>
      <name val="Arial CE"/>
      <charset val="238"/>
    </font>
    <font>
      <sz val="8"/>
      <color indexed="21"/>
      <name val="Arial CE"/>
      <charset val="238"/>
    </font>
    <font>
      <sz val="8"/>
      <color rgb="FFDE3801"/>
      <name val="Arial CE"/>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FF"/>
        <bgColor indexed="64"/>
      </patternFill>
    </fill>
  </fills>
  <borders count="7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310">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5" fillId="0" borderId="0" xfId="0" applyNumberFormat="1" applyFont="1" applyAlignment="1">
      <alignment horizontal="left"/>
    </xf>
    <xf numFmtId="49" fontId="6" fillId="0" borderId="0" xfId="0" applyNumberFormat="1" applyFont="1"/>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xf numFmtId="4" fontId="0" fillId="0" borderId="0" xfId="0" applyNumberFormat="1" applyAlignment="1"/>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2" xfId="0" applyNumberFormat="1" applyBorder="1"/>
    <xf numFmtId="4" fontId="0" fillId="0" borderId="42" xfId="0" applyNumberFormat="1" applyBorder="1" applyAlignment="1"/>
    <xf numFmtId="4" fontId="0" fillId="0" borderId="42" xfId="0" applyNumberFormat="1" applyBorder="1" applyAlignment="1">
      <alignment shrinkToFit="1"/>
    </xf>
    <xf numFmtId="4" fontId="0" fillId="0" borderId="27" xfId="0" applyNumberFormat="1" applyBorder="1" applyAlignment="1">
      <alignment shrinkToFit="1"/>
    </xf>
    <xf numFmtId="4" fontId="13" fillId="0" borderId="37"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27" xfId="0" applyNumberFormat="1" applyFont="1" applyBorder="1"/>
    <xf numFmtId="4" fontId="13" fillId="0" borderId="27" xfId="0" applyNumberFormat="1" applyFont="1" applyBorder="1" applyAlignment="1"/>
    <xf numFmtId="0" fontId="14" fillId="0" borderId="0" xfId="0" applyNumberFormat="1" applyFont="1" applyAlignment="1">
      <alignment wrapText="1"/>
    </xf>
    <xf numFmtId="0" fontId="13" fillId="0" borderId="0" xfId="0" applyFont="1"/>
    <xf numFmtId="0" fontId="16" fillId="0" borderId="37" xfId="0" applyFont="1" applyBorder="1" applyAlignment="1">
      <alignment horizontal="center" vertical="center" wrapText="1"/>
    </xf>
    <xf numFmtId="0" fontId="16"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45" xfId="0" applyFont="1" applyFill="1" applyBorder="1" applyAlignment="1">
      <alignment horizontal="center" vertical="center" wrapText="1" shrinkToFit="1"/>
    </xf>
    <xf numFmtId="0" fontId="16" fillId="4" borderId="39" xfId="0" applyFont="1" applyFill="1" applyBorder="1" applyAlignment="1">
      <alignment horizontal="center" vertical="center" wrapText="1" shrinkToFit="1"/>
    </xf>
    <xf numFmtId="4" fontId="17" fillId="0" borderId="37" xfId="0" applyNumberFormat="1" applyFont="1" applyBorder="1" applyAlignment="1">
      <alignment vertical="center"/>
    </xf>
    <xf numFmtId="4" fontId="17" fillId="0" borderId="44" xfId="0" applyNumberFormat="1" applyFont="1" applyBorder="1" applyAlignment="1">
      <alignment vertical="center"/>
    </xf>
    <xf numFmtId="4" fontId="17" fillId="0" borderId="39" xfId="0" applyNumberFormat="1" applyFont="1" applyBorder="1" applyAlignment="1">
      <alignment vertical="center" shrinkToFit="1"/>
    </xf>
    <xf numFmtId="4" fontId="17" fillId="0" borderId="42" xfId="0" applyNumberFormat="1" applyFont="1" applyBorder="1" applyAlignment="1">
      <alignment vertical="center" shrinkToFit="1"/>
    </xf>
    <xf numFmtId="4" fontId="17" fillId="0" borderId="40" xfId="0" applyNumberFormat="1" applyFont="1" applyBorder="1" applyAlignment="1">
      <alignment vertical="center"/>
    </xf>
    <xf numFmtId="4" fontId="17" fillId="0" borderId="43" xfId="0" applyNumberFormat="1" applyFont="1" applyBorder="1" applyAlignment="1">
      <alignment vertical="center" shrinkToFit="1"/>
    </xf>
    <xf numFmtId="4" fontId="16" fillId="0" borderId="37" xfId="0" applyNumberFormat="1" applyFont="1" applyBorder="1" applyAlignment="1">
      <alignment vertical="center"/>
    </xf>
    <xf numFmtId="4" fontId="16" fillId="6" borderId="40" xfId="0" applyNumberFormat="1" applyFont="1" applyFill="1" applyBorder="1" applyAlignment="1">
      <alignment vertical="center"/>
    </xf>
    <xf numFmtId="4" fontId="16" fillId="6" borderId="10" xfId="0" applyNumberFormat="1" applyFont="1" applyFill="1" applyBorder="1" applyAlignment="1">
      <alignment vertical="center"/>
    </xf>
    <xf numFmtId="4" fontId="16" fillId="6" borderId="10" xfId="0" applyNumberFormat="1" applyFont="1" applyFill="1" applyBorder="1" applyAlignment="1">
      <alignment horizontal="center" vertical="center"/>
    </xf>
    <xf numFmtId="4" fontId="16" fillId="6" borderId="10" xfId="0" applyNumberFormat="1" applyFont="1" applyFill="1" applyBorder="1" applyAlignment="1">
      <alignment vertical="center" shrinkToFit="1"/>
    </xf>
    <xf numFmtId="4" fontId="16" fillId="6" borderId="41" xfId="0" applyNumberFormat="1" applyFont="1" applyFill="1" applyBorder="1" applyAlignment="1">
      <alignment vertical="center" shrinkToFit="1"/>
    </xf>
    <xf numFmtId="49" fontId="12" fillId="0" borderId="7" xfId="0" applyNumberFormat="1" applyFont="1" applyBorder="1"/>
    <xf numFmtId="0" fontId="15" fillId="0" borderId="0" xfId="0" applyFont="1" applyAlignment="1">
      <alignment vertical="top"/>
    </xf>
    <xf numFmtId="0" fontId="18" fillId="0" borderId="0" xfId="0" applyFont="1" applyAlignment="1">
      <alignment vertical="top"/>
    </xf>
    <xf numFmtId="164" fontId="18" fillId="0" borderId="0" xfId="0" applyNumberFormat="1" applyFont="1" applyAlignment="1">
      <alignment vertical="top"/>
    </xf>
    <xf numFmtId="49" fontId="7" fillId="0" borderId="0" xfId="0" applyNumberFormat="1" applyFont="1"/>
    <xf numFmtId="0" fontId="7" fillId="0" borderId="12" xfId="0" applyFont="1" applyBorder="1"/>
    <xf numFmtId="49" fontId="7" fillId="0" borderId="11" xfId="0" applyNumberFormat="1" applyFont="1" applyBorder="1"/>
    <xf numFmtId="0" fontId="7" fillId="0" borderId="13" xfId="0" applyFont="1" applyBorder="1"/>
    <xf numFmtId="49" fontId="7" fillId="0" borderId="47" xfId="0" applyNumberFormat="1" applyFont="1" applyBorder="1"/>
    <xf numFmtId="164" fontId="7" fillId="0" borderId="29" xfId="0" applyNumberFormat="1" applyFont="1" applyBorder="1"/>
    <xf numFmtId="0" fontId="7" fillId="4" borderId="48" xfId="0" applyFont="1" applyFill="1" applyBorder="1"/>
    <xf numFmtId="0" fontId="7" fillId="4" borderId="49" xfId="0" applyFont="1" applyFill="1" applyBorder="1"/>
    <xf numFmtId="0" fontId="7" fillId="4" borderId="50" xfId="0" applyFont="1" applyFill="1" applyBorder="1"/>
    <xf numFmtId="0" fontId="7" fillId="4" borderId="51" xfId="0" applyFont="1" applyFill="1" applyBorder="1"/>
    <xf numFmtId="164" fontId="7" fillId="4" borderId="52" xfId="0" applyNumberFormat="1" applyFont="1" applyFill="1" applyBorder="1"/>
    <xf numFmtId="0" fontId="7" fillId="4" borderId="53" xfId="0" applyFont="1" applyFill="1" applyBorder="1"/>
    <xf numFmtId="0" fontId="7" fillId="4" borderId="54" xfId="0" applyFont="1" applyFill="1" applyBorder="1"/>
    <xf numFmtId="0" fontId="7" fillId="4" borderId="55" xfId="0" applyFont="1" applyFill="1" applyBorder="1"/>
    <xf numFmtId="49" fontId="7" fillId="4" borderId="55" xfId="0" applyNumberFormat="1" applyFont="1" applyFill="1" applyBorder="1"/>
    <xf numFmtId="0" fontId="7" fillId="4" borderId="56" xfId="0" applyFont="1" applyFill="1" applyBorder="1"/>
    <xf numFmtId="164" fontId="7" fillId="4" borderId="57" xfId="0" applyNumberFormat="1" applyFont="1" applyFill="1" applyBorder="1"/>
    <xf numFmtId="0" fontId="0" fillId="0" borderId="0" xfId="0" applyAlignment="1">
      <alignment horizontal="center"/>
    </xf>
    <xf numFmtId="0" fontId="0" fillId="0" borderId="0" xfId="0" applyBorder="1" applyAlignment="1">
      <alignment horizontal="center"/>
    </xf>
    <xf numFmtId="0" fontId="0" fillId="0" borderId="12" xfId="0" applyBorder="1"/>
    <xf numFmtId="0" fontId="0" fillId="0" borderId="12" xfId="0" applyBorder="1" applyAlignment="1">
      <alignment horizontal="center"/>
    </xf>
    <xf numFmtId="0" fontId="0" fillId="0" borderId="16" xfId="0" applyBorder="1"/>
    <xf numFmtId="0" fontId="0" fillId="0" borderId="35" xfId="0" applyBorder="1"/>
    <xf numFmtId="0" fontId="0" fillId="0" borderId="14" xfId="0" applyBorder="1"/>
    <xf numFmtId="0" fontId="0" fillId="0" borderId="15" xfId="0" applyBorder="1"/>
    <xf numFmtId="0" fontId="0" fillId="0" borderId="15" xfId="0" applyBorder="1" applyAlignment="1">
      <alignment horizontal="center"/>
    </xf>
    <xf numFmtId="0" fontId="0" fillId="0" borderId="34" xfId="0" applyBorder="1"/>
    <xf numFmtId="49" fontId="0" fillId="0" borderId="15" xfId="0" applyNumberFormat="1" applyBorder="1"/>
    <xf numFmtId="49" fontId="0" fillId="0" borderId="12" xfId="0" applyNumberFormat="1" applyBorder="1"/>
    <xf numFmtId="0" fontId="0" fillId="4" borderId="17" xfId="0" applyFill="1" applyBorder="1"/>
    <xf numFmtId="49" fontId="0" fillId="4" borderId="18" xfId="0" applyNumberFormat="1" applyFill="1" applyBorder="1"/>
    <xf numFmtId="0" fontId="0" fillId="4" borderId="18" xfId="0" applyFill="1" applyBorder="1" applyAlignment="1">
      <alignment horizontal="center"/>
    </xf>
    <xf numFmtId="0" fontId="0" fillId="4" borderId="18" xfId="0" applyFill="1" applyBorder="1"/>
    <xf numFmtId="0" fontId="0" fillId="4" borderId="36" xfId="0" applyFill="1" applyBorder="1"/>
    <xf numFmtId="0" fontId="0" fillId="4" borderId="58" xfId="0" applyFill="1" applyBorder="1" applyAlignment="1">
      <alignment vertical="top"/>
    </xf>
    <xf numFmtId="0" fontId="0" fillId="4" borderId="59" xfId="0" applyFill="1" applyBorder="1" applyAlignment="1">
      <alignment vertical="top"/>
    </xf>
    <xf numFmtId="0" fontId="0" fillId="4" borderId="59" xfId="0" applyFill="1" applyBorder="1" applyAlignment="1">
      <alignment horizontal="center" vertical="top"/>
    </xf>
    <xf numFmtId="49" fontId="0" fillId="4" borderId="59" xfId="0" applyNumberFormat="1" applyFill="1" applyBorder="1" applyAlignment="1">
      <alignment vertical="top"/>
    </xf>
    <xf numFmtId="0" fontId="0" fillId="4" borderId="61" xfId="0" applyFill="1" applyBorder="1" applyAlignment="1">
      <alignment vertical="top"/>
    </xf>
    <xf numFmtId="0" fontId="19" fillId="0" borderId="0" xfId="0" applyFont="1"/>
    <xf numFmtId="0" fontId="0" fillId="0" borderId="42" xfId="0" applyBorder="1" applyAlignment="1">
      <alignment vertical="top"/>
    </xf>
    <xf numFmtId="0" fontId="0" fillId="0" borderId="37" xfId="0" applyBorder="1" applyAlignment="1">
      <alignment vertical="top"/>
    </xf>
    <xf numFmtId="0" fontId="0" fillId="0" borderId="42" xfId="0" applyBorder="1" applyAlignment="1">
      <alignment horizontal="center" vertical="top"/>
    </xf>
    <xf numFmtId="49" fontId="18" fillId="0" borderId="0" xfId="0" applyNumberFormat="1" applyFont="1" applyAlignment="1">
      <alignment vertical="top"/>
    </xf>
    <xf numFmtId="0" fontId="21" fillId="0" borderId="0" xfId="0" applyNumberFormat="1" applyFont="1" applyAlignment="1">
      <alignment wrapText="1"/>
    </xf>
    <xf numFmtId="49" fontId="0" fillId="0" borderId="15" xfId="0" applyNumberFormat="1" applyBorder="1" applyAlignment="1">
      <alignment wrapText="1"/>
    </xf>
    <xf numFmtId="49" fontId="0" fillId="0" borderId="12" xfId="0" applyNumberFormat="1" applyBorder="1" applyAlignment="1">
      <alignment wrapText="1"/>
    </xf>
    <xf numFmtId="49" fontId="0" fillId="4" borderId="18" xfId="0" applyNumberFormat="1" applyFill="1" applyBorder="1" applyAlignment="1">
      <alignment wrapText="1"/>
    </xf>
    <xf numFmtId="49" fontId="0" fillId="0" borderId="0" xfId="0" applyNumberFormat="1" applyAlignment="1">
      <alignment wrapText="1"/>
    </xf>
    <xf numFmtId="49" fontId="0" fillId="4" borderId="59" xfId="0" applyNumberFormat="1" applyFill="1" applyBorder="1" applyAlignment="1">
      <alignment vertical="top" wrapText="1"/>
    </xf>
    <xf numFmtId="0" fontId="0" fillId="4" borderId="60" xfId="0" applyFill="1" applyBorder="1" applyAlignment="1">
      <alignment wrapText="1"/>
    </xf>
    <xf numFmtId="0" fontId="0" fillId="4" borderId="40" xfId="0" applyNumberFormat="1" applyFill="1" applyBorder="1" applyAlignment="1">
      <alignment vertical="top"/>
    </xf>
    <xf numFmtId="0" fontId="18" fillId="0" borderId="37" xfId="0" applyNumberFormat="1" applyFont="1" applyBorder="1" applyAlignment="1">
      <alignment vertical="top"/>
    </xf>
    <xf numFmtId="0" fontId="19" fillId="0" borderId="37" xfId="0" applyNumberFormat="1" applyFont="1" applyBorder="1" applyAlignment="1">
      <alignment vertical="top"/>
    </xf>
    <xf numFmtId="0" fontId="0" fillId="4" borderId="43" xfId="0" applyFill="1" applyBorder="1" applyAlignment="1">
      <alignment horizontal="center" vertical="top" shrinkToFit="1"/>
    </xf>
    <xf numFmtId="0" fontId="19" fillId="0" borderId="42" xfId="0" applyFont="1" applyBorder="1" applyAlignment="1">
      <alignment horizontal="center" vertical="top" shrinkToFit="1"/>
    </xf>
    <xf numFmtId="0" fontId="20" fillId="0" borderId="42" xfId="0" applyFont="1" applyBorder="1" applyAlignment="1">
      <alignment horizontal="center" vertical="top" shrinkToFit="1"/>
    </xf>
    <xf numFmtId="165" fontId="0" fillId="4" borderId="43" xfId="0" applyNumberFormat="1" applyFill="1" applyBorder="1" applyAlignment="1">
      <alignment vertical="top" shrinkToFit="1"/>
    </xf>
    <xf numFmtId="165" fontId="19" fillId="0" borderId="42" xfId="0" applyNumberFormat="1" applyFont="1" applyBorder="1" applyAlignment="1">
      <alignment vertical="top" shrinkToFit="1"/>
    </xf>
    <xf numFmtId="165" fontId="20" fillId="0" borderId="42" xfId="0" applyNumberFormat="1" applyFont="1" applyBorder="1" applyAlignment="1">
      <alignment vertical="top" shrinkToFit="1"/>
    </xf>
    <xf numFmtId="4" fontId="0" fillId="4" borderId="43" xfId="0" applyNumberFormat="1" applyFill="1" applyBorder="1" applyAlignment="1">
      <alignment vertical="top" shrinkToFit="1"/>
    </xf>
    <xf numFmtId="4" fontId="0" fillId="4" borderId="40" xfId="0" applyNumberFormat="1" applyFill="1" applyBorder="1" applyAlignment="1">
      <alignment vertical="top" shrinkToFit="1"/>
    </xf>
    <xf numFmtId="4" fontId="19" fillId="5" borderId="42" xfId="0" applyNumberFormat="1" applyFont="1" applyFill="1" applyBorder="1" applyAlignment="1" applyProtection="1">
      <alignment vertical="top" shrinkToFit="1"/>
      <protection locked="0"/>
    </xf>
    <xf numFmtId="4" fontId="19" fillId="0" borderId="42" xfId="0" applyNumberFormat="1" applyFont="1" applyBorder="1" applyAlignment="1">
      <alignment vertical="top" shrinkToFit="1"/>
    </xf>
    <xf numFmtId="4" fontId="19" fillId="0" borderId="37" xfId="0" applyNumberFormat="1" applyFont="1" applyBorder="1" applyAlignment="1">
      <alignment vertical="top" shrinkToFit="1"/>
    </xf>
    <xf numFmtId="4" fontId="20" fillId="0" borderId="42" xfId="0" applyNumberFormat="1" applyFont="1" applyBorder="1" applyAlignment="1">
      <alignment vertical="top" shrinkToFit="1"/>
    </xf>
    <xf numFmtId="49" fontId="0" fillId="0" borderId="0" xfId="0" applyNumberFormat="1" applyBorder="1"/>
    <xf numFmtId="0" fontId="0" fillId="4" borderId="43" xfId="0" applyNumberFormat="1" applyFill="1" applyBorder="1" applyAlignment="1">
      <alignment horizontal="left" vertical="top" wrapText="1"/>
    </xf>
    <xf numFmtId="0" fontId="19" fillId="0" borderId="42" xfId="0" applyNumberFormat="1" applyFont="1" applyBorder="1" applyAlignment="1">
      <alignment horizontal="left" vertical="top" wrapText="1"/>
    </xf>
    <xf numFmtId="0" fontId="20" fillId="0" borderId="42" xfId="0" applyNumberFormat="1" applyFont="1" applyBorder="1" applyAlignment="1">
      <alignment horizontal="left" vertical="top" wrapText="1"/>
    </xf>
    <xf numFmtId="49" fontId="0" fillId="0" borderId="38" xfId="0" applyNumberFormat="1" applyBorder="1" applyAlignment="1">
      <alignment horizontal="left" vertical="top"/>
    </xf>
    <xf numFmtId="0" fontId="15" fillId="4" borderId="0" xfId="0" applyFont="1" applyFill="1" applyBorder="1"/>
    <xf numFmtId="49" fontId="15" fillId="4" borderId="0" xfId="0" applyNumberFormat="1" applyFont="1" applyFill="1" applyBorder="1"/>
    <xf numFmtId="49" fontId="15" fillId="4" borderId="0" xfId="0" applyNumberFormat="1" applyFont="1" applyFill="1" applyBorder="1" applyAlignment="1">
      <alignment horizontal="left"/>
    </xf>
    <xf numFmtId="0" fontId="15" fillId="4" borderId="0" xfId="0" applyFont="1" applyFill="1" applyBorder="1" applyAlignment="1">
      <alignment horizontal="center"/>
    </xf>
    <xf numFmtId="4" fontId="15" fillId="4" borderId="0" xfId="0" applyNumberFormat="1" applyFont="1" applyFill="1" applyBorder="1"/>
    <xf numFmtId="0" fontId="0" fillId="4" borderId="46" xfId="0" applyFill="1" applyBorder="1" applyAlignment="1">
      <alignment vertical="top"/>
    </xf>
    <xf numFmtId="0" fontId="18" fillId="0" borderId="62" xfId="0" applyFont="1" applyBorder="1" applyAlignment="1">
      <alignment vertical="top"/>
    </xf>
    <xf numFmtId="0" fontId="19" fillId="0" borderId="62" xfId="0" applyFont="1" applyBorder="1" applyAlignment="1">
      <alignment vertical="top"/>
    </xf>
    <xf numFmtId="4" fontId="0" fillId="4" borderId="63" xfId="0" applyNumberFormat="1" applyFill="1" applyBorder="1" applyAlignment="1">
      <alignment vertical="top" shrinkToFit="1"/>
    </xf>
    <xf numFmtId="4" fontId="19" fillId="0" borderId="64" xfId="0" applyNumberFormat="1" applyFont="1" applyBorder="1" applyAlignment="1">
      <alignment vertical="top" shrinkToFit="1"/>
    </xf>
    <xf numFmtId="0" fontId="0" fillId="4" borderId="59" xfId="0" applyFill="1" applyBorder="1" applyAlignment="1">
      <alignment vertical="top" wrapText="1"/>
    </xf>
    <xf numFmtId="0" fontId="0" fillId="4" borderId="59" xfId="0" applyFill="1" applyBorder="1" applyAlignment="1">
      <alignment wrapText="1"/>
    </xf>
    <xf numFmtId="0" fontId="0" fillId="4" borderId="48" xfId="0" applyFill="1" applyBorder="1" applyAlignment="1">
      <alignment vertical="top"/>
    </xf>
    <xf numFmtId="49" fontId="0" fillId="4" borderId="49" xfId="0" applyNumberFormat="1" applyFill="1" applyBorder="1" applyAlignment="1">
      <alignment vertical="top"/>
    </xf>
    <xf numFmtId="4" fontId="0" fillId="0" borderId="65" xfId="0" applyNumberFormat="1" applyBorder="1" applyAlignment="1">
      <alignment vertical="top"/>
    </xf>
    <xf numFmtId="4" fontId="0" fillId="0" borderId="66" xfId="0" applyNumberFormat="1" applyBorder="1" applyAlignment="1">
      <alignment vertical="top"/>
    </xf>
    <xf numFmtId="4" fontId="0" fillId="0" borderId="67" xfId="0" applyNumberFormat="1" applyBorder="1" applyAlignment="1">
      <alignment vertical="top"/>
    </xf>
    <xf numFmtId="0" fontId="19" fillId="0" borderId="23" xfId="0" applyFont="1" applyBorder="1" applyAlignment="1">
      <alignment vertical="top"/>
    </xf>
    <xf numFmtId="0" fontId="19" fillId="0" borderId="24" xfId="0" applyNumberFormat="1" applyFont="1" applyBorder="1" applyAlignment="1">
      <alignment vertical="top"/>
    </xf>
    <xf numFmtId="4" fontId="19" fillId="0" borderId="69" xfId="0" applyNumberFormat="1" applyFont="1" applyBorder="1" applyAlignment="1">
      <alignment vertical="top" shrinkToFit="1"/>
    </xf>
    <xf numFmtId="4" fontId="19" fillId="0" borderId="24" xfId="0" applyNumberFormat="1" applyFont="1" applyBorder="1" applyAlignment="1">
      <alignment vertical="top" shrinkToFit="1"/>
    </xf>
    <xf numFmtId="4" fontId="19" fillId="0" borderId="70" xfId="0" applyNumberFormat="1" applyFont="1" applyBorder="1" applyAlignment="1">
      <alignment vertical="top" shrinkToFit="1"/>
    </xf>
    <xf numFmtId="166" fontId="7" fillId="0" borderId="29" xfId="0" applyNumberFormat="1" applyFont="1" applyBorder="1"/>
    <xf numFmtId="166" fontId="7" fillId="4" borderId="57" xfId="0" applyNumberFormat="1" applyFont="1" applyFill="1" applyBorder="1"/>
    <xf numFmtId="0" fontId="22" fillId="0" borderId="42" xfId="0" applyNumberFormat="1" applyFont="1" applyBorder="1" applyAlignment="1">
      <alignment horizontal="center" vertical="top" wrapText="1" shrinkToFit="1"/>
    </xf>
    <xf numFmtId="165" fontId="22" fillId="0" borderId="42" xfId="0" applyNumberFormat="1" applyFont="1" applyBorder="1" applyAlignment="1">
      <alignment vertical="top" wrapText="1" shrinkToFit="1"/>
    </xf>
    <xf numFmtId="0" fontId="22" fillId="0" borderId="42" xfId="0" quotePrefix="1" applyNumberFormat="1" applyFont="1" applyBorder="1" applyAlignment="1">
      <alignment horizontal="left" vertical="top" wrapText="1"/>
    </xf>
    <xf numFmtId="0" fontId="22" fillId="0" borderId="69" xfId="0" quotePrefix="1" applyNumberFormat="1" applyFont="1" applyBorder="1" applyAlignment="1">
      <alignment horizontal="left" vertical="top" wrapText="1"/>
    </xf>
    <xf numFmtId="0" fontId="22" fillId="0" borderId="69" xfId="0" applyNumberFormat="1" applyFont="1" applyBorder="1" applyAlignment="1">
      <alignment horizontal="center" vertical="top" wrapText="1" shrinkToFit="1"/>
    </xf>
    <xf numFmtId="165" fontId="22" fillId="0" borderId="69" xfId="0" applyNumberFormat="1" applyFont="1" applyBorder="1" applyAlignment="1">
      <alignment vertical="top" wrapText="1" shrinkToFit="1"/>
    </xf>
    <xf numFmtId="49" fontId="7" fillId="0" borderId="9" xfId="0" applyNumberFormat="1" applyFont="1" applyBorder="1"/>
    <xf numFmtId="0" fontId="0" fillId="4" borderId="41" xfId="0" applyFill="1" applyBorder="1" applyAlignment="1">
      <alignment horizontal="center" vertical="top" shrinkToFit="1"/>
    </xf>
    <xf numFmtId="0" fontId="19" fillId="0" borderId="38" xfId="0" applyFont="1" applyBorder="1" applyAlignment="1">
      <alignment horizontal="center" vertical="top" shrinkToFit="1"/>
    </xf>
    <xf numFmtId="0" fontId="22" fillId="0" borderId="38" xfId="0" applyNumberFormat="1" applyFont="1" applyBorder="1" applyAlignment="1">
      <alignment horizontal="center" vertical="top" wrapText="1" shrinkToFit="1"/>
    </xf>
    <xf numFmtId="0" fontId="23" fillId="0" borderId="38" xfId="0" applyNumberFormat="1" applyFont="1" applyBorder="1" applyAlignment="1">
      <alignment horizontal="center" vertical="top" wrapText="1" shrinkToFit="1"/>
    </xf>
    <xf numFmtId="0" fontId="24" fillId="0" borderId="38" xfId="0" applyNumberFormat="1" applyFont="1" applyBorder="1" applyAlignment="1">
      <alignment horizontal="center" vertical="top" wrapText="1" shrinkToFit="1"/>
    </xf>
    <xf numFmtId="0" fontId="25" fillId="0" borderId="38" xfId="0" applyNumberFormat="1" applyFont="1" applyBorder="1" applyAlignment="1">
      <alignment horizontal="center" vertical="top" wrapText="1" shrinkToFit="1"/>
    </xf>
    <xf numFmtId="165" fontId="23" fillId="0" borderId="42" xfId="0" applyNumberFormat="1" applyFont="1" applyBorder="1" applyAlignment="1">
      <alignment vertical="top" wrapText="1" shrinkToFit="1"/>
    </xf>
    <xf numFmtId="165" fontId="24" fillId="0" borderId="42" xfId="0" applyNumberFormat="1" applyFont="1" applyBorder="1" applyAlignment="1">
      <alignment vertical="top" wrapText="1" shrinkToFit="1"/>
    </xf>
    <xf numFmtId="165" fontId="25" fillId="0" borderId="42" xfId="0" applyNumberFormat="1" applyFont="1" applyBorder="1" applyAlignment="1">
      <alignment vertical="top" wrapText="1" shrinkToFit="1"/>
    </xf>
    <xf numFmtId="0" fontId="23" fillId="0" borderId="42" xfId="0" quotePrefix="1" applyNumberFormat="1" applyFont="1" applyBorder="1" applyAlignment="1">
      <alignment horizontal="left" vertical="top" wrapText="1"/>
    </xf>
    <xf numFmtId="0" fontId="24" fillId="0" borderId="42" xfId="0" applyNumberFormat="1" applyFont="1" applyBorder="1" applyAlignment="1">
      <alignment horizontal="left" vertical="top" wrapText="1"/>
    </xf>
    <xf numFmtId="0" fontId="24" fillId="0" borderId="42" xfId="0" quotePrefix="1" applyNumberFormat="1" applyFont="1" applyBorder="1" applyAlignment="1">
      <alignment horizontal="left" vertical="top" wrapText="1"/>
    </xf>
    <xf numFmtId="0" fontId="25" fillId="0" borderId="42" xfId="0" quotePrefix="1" applyNumberFormat="1" applyFont="1" applyBorder="1" applyAlignment="1">
      <alignment horizontal="left" vertical="top" wrapText="1"/>
    </xf>
    <xf numFmtId="0" fontId="18" fillId="0" borderId="23" xfId="0" applyFont="1" applyBorder="1" applyAlignment="1">
      <alignment vertical="top"/>
    </xf>
    <xf numFmtId="0" fontId="18" fillId="0" borderId="24" xfId="0" applyNumberFormat="1" applyFont="1" applyBorder="1" applyAlignment="1">
      <alignment vertical="top"/>
    </xf>
    <xf numFmtId="0" fontId="19" fillId="0" borderId="69" xfId="0" applyNumberFormat="1" applyFont="1" applyBorder="1" applyAlignment="1">
      <alignment horizontal="left" vertical="top" wrapText="1"/>
    </xf>
    <xf numFmtId="0" fontId="19" fillId="0" borderId="68" xfId="0" applyFont="1" applyBorder="1" applyAlignment="1">
      <alignment horizontal="center" vertical="top" shrinkToFit="1"/>
    </xf>
    <xf numFmtId="165" fontId="19" fillId="0" borderId="69" xfId="0" applyNumberFormat="1" applyFont="1" applyBorder="1" applyAlignment="1">
      <alignment vertical="top" shrinkToFit="1"/>
    </xf>
    <xf numFmtId="4" fontId="19" fillId="5" borderId="69" xfId="0" applyNumberFormat="1" applyFont="1" applyFill="1" applyBorder="1" applyAlignment="1" applyProtection="1">
      <alignment vertical="top" shrinkToFit="1"/>
      <protection locked="0"/>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0" fontId="0" fillId="0" borderId="0" xfId="0" applyNumberFormat="1" applyAlignment="1">
      <alignment wrapText="1"/>
    </xf>
    <xf numFmtId="4" fontId="13" fillId="0" borderId="11" xfId="0" applyNumberFormat="1" applyFont="1" applyBorder="1"/>
    <xf numFmtId="4" fontId="13" fillId="0" borderId="12" xfId="0" applyNumberFormat="1" applyFont="1" applyBorder="1"/>
    <xf numFmtId="4" fontId="17" fillId="0" borderId="10" xfId="0" applyNumberFormat="1" applyFont="1" applyBorder="1" applyAlignment="1">
      <alignment vertical="center" wrapText="1"/>
    </xf>
    <xf numFmtId="4" fontId="17" fillId="0" borderId="10" xfId="0" applyNumberFormat="1" applyFont="1" applyBorder="1" applyAlignment="1">
      <alignment horizontal="center" vertical="center" wrapText="1"/>
    </xf>
    <xf numFmtId="4" fontId="17" fillId="0" borderId="10" xfId="0" applyNumberFormat="1" applyFont="1" applyBorder="1" applyAlignment="1">
      <alignment vertical="center" wrapText="1" shrinkToFit="1"/>
    </xf>
    <xf numFmtId="4" fontId="17" fillId="0" borderId="45" xfId="0" applyNumberFormat="1" applyFont="1" applyBorder="1" applyAlignment="1">
      <alignment vertical="center" wrapText="1"/>
    </xf>
    <xf numFmtId="4" fontId="17" fillId="0" borderId="45" xfId="0" applyNumberFormat="1" applyFont="1" applyBorder="1" applyAlignment="1">
      <alignment horizontal="center" vertical="center" wrapText="1"/>
    </xf>
    <xf numFmtId="4" fontId="17" fillId="0" borderId="45" xfId="0" applyNumberFormat="1" applyFont="1" applyBorder="1" applyAlignment="1">
      <alignment vertical="center" wrapText="1" shrinkToFit="1"/>
    </xf>
    <xf numFmtId="4" fontId="17" fillId="0" borderId="0" xfId="0" applyNumberFormat="1" applyFont="1" applyBorder="1" applyAlignment="1">
      <alignment vertical="center" wrapText="1"/>
    </xf>
    <xf numFmtId="4" fontId="17" fillId="0" borderId="0" xfId="0" applyNumberFormat="1" applyFont="1" applyBorder="1" applyAlignment="1">
      <alignment horizontal="center" vertical="center" wrapText="1"/>
    </xf>
    <xf numFmtId="4" fontId="17" fillId="0" borderId="0" xfId="0" applyNumberFormat="1" applyFont="1" applyBorder="1" applyAlignment="1">
      <alignment vertical="center" wrapText="1" shrinkToFit="1"/>
    </xf>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0" fontId="18" fillId="0" borderId="0" xfId="0" applyNumberFormat="1" applyFont="1" applyAlignment="1">
      <alignment vertical="top" wrapText="1"/>
    </xf>
    <xf numFmtId="0" fontId="20" fillId="0" borderId="37" xfId="0" applyNumberFormat="1" applyFont="1" applyBorder="1" applyAlignment="1">
      <alignment horizontal="left" vertical="top" wrapText="1"/>
    </xf>
    <xf numFmtId="0" fontId="20" fillId="0" borderId="0" xfId="0" applyNumberFormat="1" applyFont="1" applyBorder="1" applyAlignment="1">
      <alignment vertical="top" wrapText="1" shrinkToFit="1"/>
    </xf>
    <xf numFmtId="165" fontId="20" fillId="0" borderId="0" xfId="0" applyNumberFormat="1" applyFont="1" applyBorder="1" applyAlignment="1">
      <alignment vertical="top" wrapText="1" shrinkToFit="1"/>
    </xf>
    <xf numFmtId="4" fontId="20" fillId="0" borderId="0" xfId="0" applyNumberFormat="1" applyFont="1" applyBorder="1" applyAlignment="1">
      <alignment vertical="top" wrapText="1" shrinkToFit="1"/>
    </xf>
    <xf numFmtId="4" fontId="20" fillId="0" borderId="38" xfId="0" applyNumberFormat="1" applyFont="1" applyBorder="1" applyAlignment="1">
      <alignment vertical="top" wrapText="1" shrinkToFit="1"/>
    </xf>
    <xf numFmtId="0" fontId="13" fillId="0" borderId="0" xfId="0" applyFont="1" applyAlignment="1">
      <alignment horizontal="center"/>
    </xf>
    <xf numFmtId="0" fontId="13" fillId="0" borderId="0" xfId="0" applyFont="1" applyAlignment="1">
      <alignment horizontal="center" wrapText="1"/>
    </xf>
    <xf numFmtId="0" fontId="0" fillId="4" borderId="32" xfId="0" applyFill="1" applyBorder="1" applyAlignment="1">
      <alignment vertical="top" wrapText="1"/>
    </xf>
    <xf numFmtId="0" fontId="0" fillId="4" borderId="32" xfId="0" applyFill="1" applyBorder="1" applyAlignment="1">
      <alignment vertical="top"/>
    </xf>
    <xf numFmtId="165" fontId="0" fillId="4" borderId="32" xfId="0" applyNumberFormat="1" applyFill="1" applyBorder="1" applyAlignment="1">
      <alignment vertical="top"/>
    </xf>
    <xf numFmtId="4" fontId="0" fillId="4" borderId="32" xfId="0" applyNumberFormat="1" applyFill="1" applyBorder="1" applyAlignment="1">
      <alignment vertical="top"/>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0" fontId="20" fillId="0" borderId="24" xfId="0" applyNumberFormat="1" applyFont="1" applyBorder="1" applyAlignment="1">
      <alignment horizontal="left" vertical="top" wrapText="1"/>
    </xf>
    <xf numFmtId="0" fontId="20" fillId="0" borderId="25" xfId="0" applyNumberFormat="1" applyFont="1" applyBorder="1" applyAlignment="1">
      <alignment vertical="top" wrapText="1" shrinkToFit="1"/>
    </xf>
    <xf numFmtId="165" fontId="20" fillId="0" borderId="25" xfId="0" applyNumberFormat="1" applyFont="1" applyBorder="1" applyAlignment="1">
      <alignment vertical="top" wrapText="1" shrinkToFit="1"/>
    </xf>
    <xf numFmtId="4" fontId="20" fillId="0" borderId="25" xfId="0" applyNumberFormat="1" applyFont="1" applyBorder="1" applyAlignment="1">
      <alignment vertical="top" wrapText="1" shrinkToFit="1"/>
    </xf>
    <xf numFmtId="4" fontId="20" fillId="0" borderId="68" xfId="0" applyNumberFormat="1" applyFont="1" applyBorder="1" applyAlignment="1">
      <alignment vertical="top" wrapText="1" shrinkToFit="1"/>
    </xf>
    <xf numFmtId="4" fontId="0" fillId="4" borderId="40" xfId="0" applyNumberFormat="1" applyFill="1" applyBorder="1" applyAlignment="1">
      <alignment vertical="top" shrinkToFit="1"/>
    </xf>
    <xf numFmtId="4" fontId="0" fillId="4" borderId="41" xfId="0" applyNumberFormat="1" applyFill="1" applyBorder="1" applyAlignment="1">
      <alignment vertical="top" shrinkToFit="1"/>
    </xf>
    <xf numFmtId="0" fontId="0" fillId="4" borderId="51" xfId="0" applyFill="1" applyBorder="1"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heetViews>
  <sheetFormatPr defaultRowHeight="12.75" x14ac:dyDescent="0.2"/>
  <cols>
    <col min="1" max="1" width="23.140625" customWidth="1"/>
  </cols>
  <sheetData>
    <row r="1" spans="1:8" x14ac:dyDescent="0.2">
      <c r="A1" s="15"/>
      <c r="B1" s="15"/>
      <c r="C1" s="15"/>
      <c r="D1" s="15"/>
      <c r="E1" s="15"/>
      <c r="F1" s="15"/>
      <c r="G1" s="15"/>
      <c r="H1" s="15"/>
    </row>
    <row r="2" spans="1:8" ht="15.75" x14ac:dyDescent="0.25">
      <c r="A2" s="16" t="s">
        <v>4</v>
      </c>
      <c r="B2" s="17"/>
      <c r="C2" s="15"/>
      <c r="D2" s="15"/>
      <c r="E2" s="15"/>
      <c r="F2" s="15"/>
      <c r="G2" s="15"/>
      <c r="H2" s="15"/>
    </row>
    <row r="3" spans="1:8" ht="15.75" x14ac:dyDescent="0.25">
      <c r="A3" s="16"/>
      <c r="B3" s="17"/>
      <c r="C3" s="15"/>
      <c r="D3" s="15"/>
      <c r="E3" s="15"/>
      <c r="F3" s="15"/>
      <c r="G3" s="15"/>
      <c r="H3" s="15"/>
    </row>
    <row r="4" spans="1:8" ht="13.5" thickBot="1" x14ac:dyDescent="0.25">
      <c r="A4" s="18"/>
      <c r="B4" s="17"/>
      <c r="C4" s="15"/>
      <c r="D4" s="15"/>
      <c r="E4" s="15"/>
      <c r="F4" s="15"/>
      <c r="G4" s="15"/>
      <c r="H4" s="15"/>
    </row>
    <row r="5" spans="1:8" x14ac:dyDescent="0.2">
      <c r="A5" s="19" t="s">
        <v>5</v>
      </c>
      <c r="B5" s="259" t="s">
        <v>0</v>
      </c>
      <c r="C5" s="259"/>
      <c r="D5" s="259"/>
      <c r="E5" s="259"/>
      <c r="F5" s="259"/>
      <c r="G5" s="260"/>
      <c r="H5" s="15"/>
    </row>
    <row r="6" spans="1:8" x14ac:dyDescent="0.2">
      <c r="A6" s="20" t="s">
        <v>6</v>
      </c>
      <c r="B6" s="261"/>
      <c r="C6" s="261"/>
      <c r="D6" s="261"/>
      <c r="E6" s="261"/>
      <c r="F6" s="261"/>
      <c r="G6" s="262"/>
      <c r="H6" s="15"/>
    </row>
    <row r="7" spans="1:8" x14ac:dyDescent="0.2">
      <c r="A7" s="20" t="s">
        <v>7</v>
      </c>
      <c r="B7" s="261"/>
      <c r="C7" s="261"/>
      <c r="D7" s="261"/>
      <c r="E7" s="261"/>
      <c r="F7" s="261"/>
      <c r="G7" s="262"/>
      <c r="H7" s="15"/>
    </row>
    <row r="8" spans="1:8" x14ac:dyDescent="0.2">
      <c r="A8" s="20" t="s">
        <v>8</v>
      </c>
      <c r="B8" s="261"/>
      <c r="C8" s="261"/>
      <c r="D8" s="261"/>
      <c r="E8" s="261"/>
      <c r="F8" s="261"/>
      <c r="G8" s="262"/>
      <c r="H8" s="15"/>
    </row>
    <row r="9" spans="1:8" x14ac:dyDescent="0.2">
      <c r="A9" s="20" t="s">
        <v>9</v>
      </c>
      <c r="B9" s="261"/>
      <c r="C9" s="261"/>
      <c r="D9" s="261"/>
      <c r="E9" s="261"/>
      <c r="F9" s="261"/>
      <c r="G9" s="262"/>
      <c r="H9" s="15"/>
    </row>
    <row r="10" spans="1:8" x14ac:dyDescent="0.2">
      <c r="A10" s="20" t="s">
        <v>10</v>
      </c>
      <c r="B10" s="261"/>
      <c r="C10" s="261"/>
      <c r="D10" s="261"/>
      <c r="E10" s="261"/>
      <c r="F10" s="261"/>
      <c r="G10" s="262"/>
      <c r="H10" s="15"/>
    </row>
    <row r="11" spans="1:8" x14ac:dyDescent="0.2">
      <c r="A11" s="20" t="s">
        <v>11</v>
      </c>
      <c r="B11" s="251"/>
      <c r="C11" s="251"/>
      <c r="D11" s="251"/>
      <c r="E11" s="251"/>
      <c r="F11" s="251"/>
      <c r="G11" s="252"/>
      <c r="H11" s="15"/>
    </row>
    <row r="12" spans="1:8" x14ac:dyDescent="0.2">
      <c r="A12" s="20" t="s">
        <v>12</v>
      </c>
      <c r="B12" s="253"/>
      <c r="C12" s="254"/>
      <c r="D12" s="254"/>
      <c r="E12" s="254"/>
      <c r="F12" s="254"/>
      <c r="G12" s="255"/>
      <c r="H12" s="15"/>
    </row>
    <row r="13" spans="1:8" ht="13.5" thickBot="1" x14ac:dyDescent="0.25">
      <c r="A13" s="21" t="s">
        <v>13</v>
      </c>
      <c r="B13" s="256"/>
      <c r="C13" s="256"/>
      <c r="D13" s="256"/>
      <c r="E13" s="256"/>
      <c r="F13" s="256"/>
      <c r="G13" s="257"/>
      <c r="H13" s="15"/>
    </row>
    <row r="14" spans="1:8" x14ac:dyDescent="0.2">
      <c r="A14" s="15"/>
      <c r="B14" s="15"/>
      <c r="C14" s="15"/>
      <c r="D14" s="15"/>
      <c r="E14" s="15"/>
      <c r="F14" s="15"/>
      <c r="G14" s="15"/>
      <c r="H14" s="15"/>
    </row>
    <row r="15" spans="1:8" x14ac:dyDescent="0.2">
      <c r="A15" s="15"/>
      <c r="B15" s="15"/>
      <c r="C15" s="15"/>
      <c r="D15" s="15"/>
      <c r="E15" s="15"/>
      <c r="F15" s="15"/>
      <c r="G15" s="15"/>
      <c r="H15" s="15"/>
    </row>
    <row r="16" spans="1:8" x14ac:dyDescent="0.2">
      <c r="A16" s="22" t="s">
        <v>14</v>
      </c>
      <c r="B16" s="15"/>
      <c r="C16" s="15"/>
      <c r="D16" s="15"/>
      <c r="E16" s="15"/>
      <c r="F16" s="15"/>
      <c r="G16" s="15"/>
      <c r="H16" s="15"/>
    </row>
    <row r="17" spans="1:8" ht="52.5" customHeight="1" x14ac:dyDescent="0.2">
      <c r="A17" s="258" t="s">
        <v>39</v>
      </c>
      <c r="B17" s="258"/>
      <c r="C17" s="258"/>
      <c r="D17" s="258"/>
      <c r="E17" s="258"/>
      <c r="F17" s="258"/>
      <c r="G17" s="258"/>
      <c r="H17" s="15"/>
    </row>
  </sheetData>
  <sheetProtection password="918B"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122"/>
  <sheetViews>
    <sheetView showGridLines="0" topLeftCell="B1" zoomScaleNormal="100" zoomScaleSheetLayoutView="75" workbookViewId="0">
      <selection activeCell="O1" sqref="O1:P1"/>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2.5703125" style="48" customWidth="1"/>
    <col min="11" max="14" width="10.7109375" customWidth="1"/>
    <col min="15" max="15" width="10.7109375" hidden="1" customWidth="1"/>
    <col min="16" max="16" width="0" hidden="1" customWidth="1"/>
    <col min="52" max="52" width="95.5703125" customWidth="1"/>
  </cols>
  <sheetData>
    <row r="1" spans="1:14" ht="12" customHeight="1" x14ac:dyDescent="0.2">
      <c r="A1">
        <v>-1</v>
      </c>
    </row>
    <row r="2" spans="1:14" ht="17.25" customHeight="1" x14ac:dyDescent="0.25">
      <c r="B2" s="2"/>
      <c r="D2" s="3"/>
      <c r="E2" s="27" t="s">
        <v>25</v>
      </c>
      <c r="F2" s="3"/>
      <c r="G2" s="4"/>
      <c r="H2" s="5"/>
      <c r="I2" s="6"/>
    </row>
    <row r="3" spans="1:14" ht="6" customHeight="1" x14ac:dyDescent="0.2">
      <c r="C3" s="7"/>
      <c r="D3" s="8" t="s">
        <v>0</v>
      </c>
    </row>
    <row r="4" spans="1:14" ht="4.5" customHeight="1" x14ac:dyDescent="0.2"/>
    <row r="5" spans="1:14" ht="13.5" customHeight="1" x14ac:dyDescent="0.25">
      <c r="B5" s="44" t="s">
        <v>1</v>
      </c>
      <c r="D5" s="14" t="s">
        <v>40</v>
      </c>
      <c r="F5" s="80" t="s">
        <v>42</v>
      </c>
      <c r="G5" s="11"/>
      <c r="I5" s="11"/>
    </row>
    <row r="6" spans="1:14" ht="13.5" customHeight="1" x14ac:dyDescent="0.25">
      <c r="B6" s="10"/>
      <c r="C6" s="37"/>
      <c r="D6" s="79" t="s">
        <v>41</v>
      </c>
      <c r="F6" s="10"/>
      <c r="G6" s="11"/>
      <c r="H6" s="10"/>
      <c r="I6" s="11"/>
    </row>
    <row r="7" spans="1:14" ht="13.5" customHeight="1" x14ac:dyDescent="0.25">
      <c r="B7" s="10"/>
      <c r="C7" s="37"/>
      <c r="D7" s="9"/>
      <c r="F7" s="10"/>
      <c r="G7" s="11"/>
      <c r="H7" s="10"/>
      <c r="I7" s="45"/>
      <c r="J7" s="49"/>
      <c r="K7" s="46"/>
      <c r="L7" s="46"/>
      <c r="M7" s="46"/>
      <c r="N7" s="46"/>
    </row>
    <row r="8" spans="1:14" ht="13.5" customHeight="1" x14ac:dyDescent="0.25">
      <c r="B8" s="44"/>
      <c r="D8" s="47"/>
      <c r="E8" s="9"/>
      <c r="F8" s="10"/>
      <c r="G8" s="11"/>
      <c r="H8" s="10"/>
      <c r="I8" s="45"/>
      <c r="J8" s="49"/>
      <c r="K8" s="46"/>
      <c r="L8" s="46"/>
      <c r="M8" s="46"/>
      <c r="N8" s="46"/>
    </row>
    <row r="9" spans="1:14" ht="13.5" customHeight="1" x14ac:dyDescent="0.25">
      <c r="B9" s="38"/>
      <c r="C9" s="39"/>
      <c r="D9" s="40"/>
      <c r="E9" s="40"/>
      <c r="F9" s="41"/>
      <c r="G9" s="42"/>
      <c r="H9" s="41"/>
      <c r="I9" s="42"/>
      <c r="J9" s="50"/>
    </row>
    <row r="11" spans="1:14" x14ac:dyDescent="0.2">
      <c r="B11" s="44" t="s">
        <v>23</v>
      </c>
      <c r="D11" s="81" t="s">
        <v>43</v>
      </c>
      <c r="H11" s="13" t="s">
        <v>2</v>
      </c>
      <c r="I11" s="83" t="s">
        <v>52</v>
      </c>
      <c r="J11" s="51"/>
    </row>
    <row r="12" spans="1:14" x14ac:dyDescent="0.2">
      <c r="D12" s="81" t="s">
        <v>44</v>
      </c>
      <c r="H12" s="13" t="s">
        <v>3</v>
      </c>
      <c r="I12" s="83" t="s">
        <v>53</v>
      </c>
      <c r="J12" s="51"/>
    </row>
    <row r="13" spans="1:14" ht="12" customHeight="1" x14ac:dyDescent="0.2">
      <c r="C13" s="82" t="s">
        <v>46</v>
      </c>
      <c r="D13" s="81" t="s">
        <v>45</v>
      </c>
      <c r="J13" s="52"/>
    </row>
    <row r="14" spans="1:14" ht="12" customHeight="1" x14ac:dyDescent="0.2">
      <c r="C14" s="13"/>
      <c r="D14" s="12"/>
      <c r="J14" s="52"/>
    </row>
    <row r="15" spans="1:14" ht="12" customHeight="1" x14ac:dyDescent="0.2">
      <c r="B15" s="44" t="s">
        <v>17</v>
      </c>
      <c r="D15" s="81" t="s">
        <v>47</v>
      </c>
      <c r="H15" s="13" t="s">
        <v>2</v>
      </c>
      <c r="I15" s="83" t="s">
        <v>50</v>
      </c>
      <c r="J15" s="52"/>
    </row>
    <row r="16" spans="1:14" ht="12" customHeight="1" x14ac:dyDescent="0.2">
      <c r="C16" s="13"/>
      <c r="D16" s="81" t="s">
        <v>48</v>
      </c>
      <c r="H16" s="13" t="s">
        <v>3</v>
      </c>
      <c r="I16" s="83" t="s">
        <v>51</v>
      </c>
      <c r="J16" s="52"/>
    </row>
    <row r="17" spans="1:52" ht="12" customHeight="1" x14ac:dyDescent="0.2">
      <c r="C17" s="82" t="s">
        <v>49</v>
      </c>
      <c r="D17" s="81" t="s">
        <v>45</v>
      </c>
      <c r="H17" s="13"/>
      <c r="J17" s="52"/>
    </row>
    <row r="18" spans="1:52" ht="12" customHeight="1" x14ac:dyDescent="0.2">
      <c r="J18" s="52"/>
    </row>
    <row r="19" spans="1:52" ht="18" customHeight="1" x14ac:dyDescent="0.25">
      <c r="B19" s="9" t="s">
        <v>18</v>
      </c>
      <c r="C19" s="43"/>
      <c r="D19" s="43"/>
      <c r="E19" s="43"/>
      <c r="F19" s="43"/>
      <c r="G19" s="43"/>
      <c r="H19" s="43"/>
      <c r="I19" s="43"/>
      <c r="J19" s="53"/>
    </row>
    <row r="21" spans="1:52" x14ac:dyDescent="0.2">
      <c r="A21" s="84"/>
      <c r="B21" s="85" t="s">
        <v>19</v>
      </c>
      <c r="C21" s="86"/>
      <c r="D21" s="86"/>
      <c r="E21" s="87"/>
      <c r="F21" s="88"/>
      <c r="G21" s="88"/>
      <c r="H21" s="95" t="s">
        <v>20</v>
      </c>
      <c r="I21" s="96" t="s">
        <v>21</v>
      </c>
      <c r="J21" s="97" t="s">
        <v>22</v>
      </c>
    </row>
    <row r="22" spans="1:52" x14ac:dyDescent="0.2">
      <c r="A22" s="92"/>
      <c r="B22" s="92" t="s">
        <v>54</v>
      </c>
      <c r="C22" s="93"/>
      <c r="D22" s="93"/>
      <c r="E22" s="93"/>
      <c r="F22" s="93"/>
      <c r="G22" s="94"/>
      <c r="H22" s="98"/>
      <c r="I22" s="99">
        <v>1</v>
      </c>
      <c r="J22" s="100"/>
    </row>
    <row r="23" spans="1:52" x14ac:dyDescent="0.2">
      <c r="A23" s="92"/>
      <c r="B23" s="92" t="s">
        <v>55</v>
      </c>
      <c r="C23" s="93" t="s">
        <v>54</v>
      </c>
      <c r="D23" s="93"/>
      <c r="E23" s="93"/>
      <c r="F23" s="93"/>
      <c r="G23" s="94"/>
      <c r="H23" s="98"/>
      <c r="I23" s="99">
        <v>1</v>
      </c>
      <c r="J23" s="100">
        <f>'Rekapitulace Objekt 1'!H19</f>
        <v>0</v>
      </c>
      <c r="O23" t="s">
        <v>534</v>
      </c>
      <c r="P23" t="s">
        <v>534</v>
      </c>
    </row>
    <row r="24" spans="1:52" x14ac:dyDescent="0.2">
      <c r="A24" s="92"/>
      <c r="B24" s="92" t="s">
        <v>56</v>
      </c>
      <c r="C24" s="93"/>
      <c r="D24" s="93"/>
      <c r="E24" s="93"/>
      <c r="F24" s="93"/>
      <c r="G24" s="94"/>
      <c r="H24" s="98"/>
      <c r="I24" s="99">
        <v>2</v>
      </c>
      <c r="J24" s="100"/>
    </row>
    <row r="25" spans="1:52" x14ac:dyDescent="0.2">
      <c r="A25" s="92"/>
      <c r="B25" s="92" t="s">
        <v>57</v>
      </c>
      <c r="C25" s="93" t="s">
        <v>58</v>
      </c>
      <c r="D25" s="93"/>
      <c r="E25" s="93"/>
      <c r="F25" s="93"/>
      <c r="G25" s="94"/>
      <c r="H25" s="98"/>
      <c r="I25" s="99">
        <v>1</v>
      </c>
      <c r="J25" s="100">
        <f>'Rekapitulace Objekt 2'!H19</f>
        <v>0</v>
      </c>
      <c r="O25" t="s">
        <v>534</v>
      </c>
      <c r="P25" t="s">
        <v>534</v>
      </c>
    </row>
    <row r="26" spans="1:52" x14ac:dyDescent="0.2">
      <c r="A26" s="92"/>
      <c r="B26" s="92" t="s">
        <v>59</v>
      </c>
      <c r="C26" s="93" t="s">
        <v>60</v>
      </c>
      <c r="D26" s="93"/>
      <c r="E26" s="93"/>
      <c r="F26" s="93"/>
      <c r="G26" s="94"/>
      <c r="H26" s="98" t="s">
        <v>61</v>
      </c>
      <c r="I26" s="99">
        <v>1</v>
      </c>
      <c r="J26" s="100">
        <f>'Rekapitulace Objekt 3'!H20</f>
        <v>0</v>
      </c>
      <c r="O26" t="s">
        <v>534</v>
      </c>
      <c r="P26" t="s">
        <v>534</v>
      </c>
    </row>
    <row r="27" spans="1:52" ht="25.5" customHeight="1" x14ac:dyDescent="0.25">
      <c r="A27" s="102"/>
      <c r="B27" s="264" t="s">
        <v>62</v>
      </c>
      <c r="C27" s="265"/>
      <c r="D27" s="265"/>
      <c r="E27" s="265"/>
      <c r="F27" s="103"/>
      <c r="G27" s="104"/>
      <c r="H27" s="105"/>
      <c r="I27" s="106"/>
      <c r="J27" s="101">
        <f>SUM(J22:J26)</f>
        <v>0</v>
      </c>
    </row>
    <row r="29" spans="1:52" x14ac:dyDescent="0.2">
      <c r="B29" s="263" t="s">
        <v>63</v>
      </c>
      <c r="C29" s="263"/>
      <c r="D29" s="263"/>
      <c r="E29" s="263"/>
      <c r="F29" s="263"/>
      <c r="G29" s="263"/>
      <c r="H29" s="263"/>
      <c r="I29" s="263"/>
      <c r="J29" s="263"/>
      <c r="AZ29" s="107" t="str">
        <f>B29</f>
        <v>1. PODMÍNKY PRO ZPRACOVÁNÍ NABÍDKOVÉ CENY</v>
      </c>
    </row>
    <row r="31" spans="1:52" x14ac:dyDescent="0.2">
      <c r="B31" s="263" t="s">
        <v>64</v>
      </c>
      <c r="C31" s="263"/>
      <c r="D31" s="263"/>
      <c r="E31" s="263"/>
      <c r="F31" s="263"/>
      <c r="G31" s="263"/>
      <c r="H31" s="263"/>
      <c r="I31" s="263"/>
      <c r="J31" s="263"/>
      <c r="AZ31" s="107" t="str">
        <f>B31</f>
        <v xml:space="preserve">        Preambule</v>
      </c>
    </row>
    <row r="33" spans="2:52" ht="51" x14ac:dyDescent="0.2">
      <c r="B33" s="263" t="s">
        <v>65</v>
      </c>
      <c r="C33" s="263"/>
      <c r="D33" s="263"/>
      <c r="E33" s="263"/>
      <c r="F33" s="263"/>
      <c r="G33" s="263"/>
      <c r="H33" s="263"/>
      <c r="I33" s="263"/>
      <c r="J33" s="263"/>
      <c r="AZ33" s="107" t="str">
        <f>B33</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34" spans="2:52" ht="51" x14ac:dyDescent="0.2">
      <c r="B34" s="263" t="s">
        <v>66</v>
      </c>
      <c r="C34" s="263"/>
      <c r="D34" s="263"/>
      <c r="E34" s="263"/>
      <c r="F34" s="263"/>
      <c r="G34" s="263"/>
      <c r="H34" s="263"/>
      <c r="I34" s="263"/>
      <c r="J34" s="263"/>
      <c r="AZ34" s="107" t="str">
        <f>B34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36" spans="2:52" x14ac:dyDescent="0.2">
      <c r="B36" s="263" t="s">
        <v>67</v>
      </c>
      <c r="C36" s="263"/>
      <c r="D36" s="263"/>
      <c r="E36" s="263"/>
      <c r="F36" s="263"/>
      <c r="G36" s="263"/>
      <c r="H36" s="263"/>
      <c r="I36" s="263"/>
      <c r="J36" s="263"/>
      <c r="AZ36" s="107" t="str">
        <f>B36</f>
        <v xml:space="preserve">        Vymezení některých pojmů</v>
      </c>
    </row>
    <row r="39" spans="2:52" x14ac:dyDescent="0.2">
      <c r="B39" s="263" t="s">
        <v>68</v>
      </c>
      <c r="C39" s="263"/>
      <c r="D39" s="263"/>
      <c r="E39" s="263"/>
      <c r="F39" s="263"/>
      <c r="G39" s="263"/>
      <c r="H39" s="263"/>
      <c r="I39" s="263"/>
      <c r="J39" s="263"/>
      <c r="AZ39" s="107" t="str">
        <f t="shared" ref="AZ39:AZ44" si="0">B39</f>
        <v>Pro účely zpracování nabídkové ceny se jsou použity některé pojmy, pod kterými se rozumí:</v>
      </c>
    </row>
    <row r="40" spans="2:52" ht="38.25" x14ac:dyDescent="0.2">
      <c r="B40" s="263" t="s">
        <v>69</v>
      </c>
      <c r="C40" s="263"/>
      <c r="D40" s="263"/>
      <c r="E40" s="263"/>
      <c r="F40" s="263"/>
      <c r="G40" s="263"/>
      <c r="H40" s="263"/>
      <c r="I40" s="263"/>
      <c r="J40" s="263"/>
      <c r="AZ40" s="107" t="str">
        <f t="shared" si="0"/>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41" spans="2:52" ht="38.25" x14ac:dyDescent="0.2">
      <c r="B41" s="263" t="s">
        <v>70</v>
      </c>
      <c r="C41" s="263"/>
      <c r="D41" s="263"/>
      <c r="E41" s="263"/>
      <c r="F41" s="263"/>
      <c r="G41" s="263"/>
      <c r="H41" s="263"/>
      <c r="I41" s="263"/>
      <c r="J41" s="263"/>
      <c r="AZ41" s="107" t="str">
        <f t="shared" si="0"/>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42" spans="2:52" ht="51" x14ac:dyDescent="0.2">
      <c r="B42" s="263" t="s">
        <v>71</v>
      </c>
      <c r="C42" s="263"/>
      <c r="D42" s="263"/>
      <c r="E42" s="263"/>
      <c r="F42" s="263"/>
      <c r="G42" s="263"/>
      <c r="H42" s="263"/>
      <c r="I42" s="263"/>
      <c r="J42" s="263"/>
      <c r="AZ42" s="107" t="str">
        <f t="shared" si="0"/>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43" spans="2:52" ht="76.5" x14ac:dyDescent="0.2">
      <c r="B43" s="263" t="s">
        <v>72</v>
      </c>
      <c r="C43" s="263"/>
      <c r="D43" s="263"/>
      <c r="E43" s="263"/>
      <c r="F43" s="263"/>
      <c r="G43" s="263"/>
      <c r="H43" s="263"/>
      <c r="I43" s="263"/>
      <c r="J43" s="263"/>
      <c r="AZ43" s="107" t="str">
        <f t="shared" si="0"/>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44" spans="2:52" ht="51" x14ac:dyDescent="0.2">
      <c r="B44" s="263" t="s">
        <v>73</v>
      </c>
      <c r="C44" s="263"/>
      <c r="D44" s="263"/>
      <c r="E44" s="263"/>
      <c r="F44" s="263"/>
      <c r="G44" s="263"/>
      <c r="H44" s="263"/>
      <c r="I44" s="263"/>
      <c r="J44" s="263"/>
      <c r="AZ44" s="107" t="str">
        <f t="shared" si="0"/>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46" spans="2:52" x14ac:dyDescent="0.2">
      <c r="B46" s="263" t="s">
        <v>74</v>
      </c>
      <c r="C46" s="263"/>
      <c r="D46" s="263"/>
      <c r="E46" s="263"/>
      <c r="F46" s="263"/>
      <c r="G46" s="263"/>
      <c r="H46" s="263"/>
      <c r="I46" s="263"/>
      <c r="J46" s="263"/>
      <c r="AZ46" s="107" t="str">
        <f>B46</f>
        <v xml:space="preserve">        Cenová soustava</v>
      </c>
    </row>
    <row r="48" spans="2:52" x14ac:dyDescent="0.2">
      <c r="B48" s="263" t="s">
        <v>75</v>
      </c>
      <c r="C48" s="263"/>
      <c r="D48" s="263"/>
      <c r="E48" s="263"/>
      <c r="F48" s="263"/>
      <c r="G48" s="263"/>
      <c r="H48" s="263"/>
      <c r="I48" s="263"/>
      <c r="J48" s="263"/>
      <c r="AZ48" s="107" t="str">
        <f>B48</f>
        <v xml:space="preserve">        Použitá cenová soustava</v>
      </c>
    </row>
    <row r="49" spans="2:52" ht="38.25" x14ac:dyDescent="0.2">
      <c r="B49" s="263" t="s">
        <v>76</v>
      </c>
      <c r="C49" s="263"/>
      <c r="D49" s="263"/>
      <c r="E49" s="263"/>
      <c r="F49" s="263"/>
      <c r="G49" s="263"/>
      <c r="H49" s="263"/>
      <c r="I49" s="263"/>
      <c r="J49" s="263"/>
      <c r="AZ49" s="107" t="str">
        <f>B49</f>
        <v>Soupisy stavebních prací, dodávek a služeb jsou zpracovány s použitím cenové soustavy zpracované společností RTS, a.s.. Položky z cenové soustavy mají uveden odkaz na cenovou soustavu včetně označení příslušného ceníku.</v>
      </c>
    </row>
    <row r="51" spans="2:52" x14ac:dyDescent="0.2">
      <c r="B51" s="263" t="s">
        <v>77</v>
      </c>
      <c r="C51" s="263"/>
      <c r="D51" s="263"/>
      <c r="E51" s="263"/>
      <c r="F51" s="263"/>
      <c r="G51" s="263"/>
      <c r="H51" s="263"/>
      <c r="I51" s="263"/>
      <c r="J51" s="263"/>
      <c r="AZ51" s="107" t="str">
        <f>B51</f>
        <v xml:space="preserve">        Technické podmínky</v>
      </c>
    </row>
    <row r="52" spans="2:52" ht="38.25" x14ac:dyDescent="0.2">
      <c r="B52" s="263" t="s">
        <v>78</v>
      </c>
      <c r="C52" s="263"/>
      <c r="D52" s="263"/>
      <c r="E52" s="263"/>
      <c r="F52" s="263"/>
      <c r="G52" s="263"/>
      <c r="H52" s="263"/>
      <c r="I52" s="263"/>
      <c r="J52" s="263"/>
      <c r="AZ52" s="107" t="str">
        <f>B52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54" spans="2:52" x14ac:dyDescent="0.2">
      <c r="B54" s="263" t="s">
        <v>79</v>
      </c>
      <c r="C54" s="263"/>
      <c r="D54" s="263"/>
      <c r="E54" s="263"/>
      <c r="F54" s="263"/>
      <c r="G54" s="263"/>
      <c r="H54" s="263"/>
      <c r="I54" s="263"/>
      <c r="J54" s="263"/>
      <c r="AZ54" s="107" t="str">
        <f>B54</f>
        <v>Individuální položky</v>
      </c>
    </row>
    <row r="55" spans="2:52" ht="38.25" x14ac:dyDescent="0.2">
      <c r="B55" s="263" t="s">
        <v>80</v>
      </c>
      <c r="C55" s="263"/>
      <c r="D55" s="263"/>
      <c r="E55" s="263"/>
      <c r="F55" s="263"/>
      <c r="G55" s="263"/>
      <c r="H55" s="263"/>
      <c r="I55" s="263"/>
      <c r="J55" s="263"/>
      <c r="AZ55" s="107" t="str">
        <f>B55</f>
        <v>Položky soupisu prací, které cenová soustava neobsahuje, jsou označeny popisem „vlastní“. Pro tyto položky jsou cenové a technické podmínky definovány jejich popisem, případně odkazem na konkrétní část příslušné dokumentace.</v>
      </c>
    </row>
    <row r="57" spans="2:52" x14ac:dyDescent="0.2">
      <c r="B57" s="263" t="s">
        <v>81</v>
      </c>
      <c r="C57" s="263"/>
      <c r="D57" s="263"/>
      <c r="E57" s="263"/>
      <c r="F57" s="263"/>
      <c r="G57" s="263"/>
      <c r="H57" s="263"/>
      <c r="I57" s="263"/>
      <c r="J57" s="263"/>
      <c r="AZ57" s="107" t="str">
        <f>B57</f>
        <v xml:space="preserve">        Závaznost a změna soupisu</v>
      </c>
    </row>
    <row r="59" spans="2:52" x14ac:dyDescent="0.2">
      <c r="B59" s="263" t="s">
        <v>82</v>
      </c>
      <c r="C59" s="263"/>
      <c r="D59" s="263"/>
      <c r="E59" s="263"/>
      <c r="F59" s="263"/>
      <c r="G59" s="263"/>
      <c r="H59" s="263"/>
      <c r="I59" s="263"/>
      <c r="J59" s="263"/>
      <c r="AZ59" s="107" t="str">
        <f>B59</f>
        <v xml:space="preserve">        Závaznost soupisu</v>
      </c>
    </row>
    <row r="60" spans="2:52" ht="38.25" x14ac:dyDescent="0.2">
      <c r="B60" s="263" t="s">
        <v>83</v>
      </c>
      <c r="C60" s="263"/>
      <c r="D60" s="263"/>
      <c r="E60" s="263"/>
      <c r="F60" s="263"/>
      <c r="G60" s="263"/>
      <c r="H60" s="263"/>
      <c r="I60" s="263"/>
      <c r="J60" s="263"/>
      <c r="AZ60" s="107" t="str">
        <f>B60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62" spans="2:52" x14ac:dyDescent="0.2">
      <c r="B62" s="263" t="s">
        <v>84</v>
      </c>
      <c r="C62" s="263"/>
      <c r="D62" s="263"/>
      <c r="E62" s="263"/>
      <c r="F62" s="263"/>
      <c r="G62" s="263"/>
      <c r="H62" s="263"/>
      <c r="I62" s="263"/>
      <c r="J62" s="263"/>
      <c r="AZ62" s="107" t="str">
        <f>B62</f>
        <v xml:space="preserve">        Zvláštní podmínky pro stanovení nabídkové ceny</v>
      </c>
    </row>
    <row r="64" spans="2:52" x14ac:dyDescent="0.2">
      <c r="B64" s="263" t="s">
        <v>85</v>
      </c>
      <c r="C64" s="263"/>
      <c r="D64" s="263"/>
      <c r="E64" s="263"/>
      <c r="F64" s="263"/>
      <c r="G64" s="263"/>
      <c r="H64" s="263"/>
      <c r="I64" s="263"/>
      <c r="J64" s="263"/>
      <c r="AZ64" s="107" t="str">
        <f>B64</f>
        <v xml:space="preserve">        Přeprava vybouraných hmot, suti a vytěžené zeminy</v>
      </c>
    </row>
    <row r="65" spans="2:52" ht="76.5" x14ac:dyDescent="0.2">
      <c r="B65" s="263" t="s">
        <v>86</v>
      </c>
      <c r="C65" s="263"/>
      <c r="D65" s="263"/>
      <c r="E65" s="263"/>
      <c r="F65" s="263"/>
      <c r="G65" s="263"/>
      <c r="H65" s="263"/>
      <c r="I65" s="263"/>
      <c r="J65" s="263"/>
      <c r="AZ65" s="107" t="str">
        <f>B65</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67" spans="2:52" x14ac:dyDescent="0.2">
      <c r="B67" s="263" t="s">
        <v>87</v>
      </c>
      <c r="C67" s="263"/>
      <c r="D67" s="263"/>
      <c r="E67" s="263"/>
      <c r="F67" s="263"/>
      <c r="G67" s="263"/>
      <c r="H67" s="263"/>
      <c r="I67" s="263"/>
      <c r="J67" s="263"/>
      <c r="AZ67" s="107" t="str">
        <f>B67</f>
        <v xml:space="preserve">        Vnitrostaveništní přesun stavebního materiálu</v>
      </c>
    </row>
    <row r="68" spans="2:52" ht="51" x14ac:dyDescent="0.2">
      <c r="B68" s="263" t="s">
        <v>88</v>
      </c>
      <c r="C68" s="263"/>
      <c r="D68" s="263"/>
      <c r="E68" s="263"/>
      <c r="F68" s="263"/>
      <c r="G68" s="263"/>
      <c r="H68" s="263"/>
      <c r="I68" s="263"/>
      <c r="J68" s="263"/>
      <c r="AZ68" s="107" t="str">
        <f>B68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69" spans="2:52" ht="51" x14ac:dyDescent="0.2">
      <c r="B69" s="263" t="s">
        <v>89</v>
      </c>
      <c r="C69" s="263"/>
      <c r="D69" s="263"/>
      <c r="E69" s="263"/>
      <c r="F69" s="263"/>
      <c r="G69" s="263"/>
      <c r="H69" s="263"/>
      <c r="I69" s="263"/>
      <c r="J69" s="263"/>
      <c r="AZ69" s="107" t="str">
        <f>B69</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71" spans="2:52" x14ac:dyDescent="0.2">
      <c r="B71" s="263" t="s">
        <v>90</v>
      </c>
      <c r="C71" s="263"/>
      <c r="D71" s="263"/>
      <c r="E71" s="263"/>
      <c r="F71" s="263"/>
      <c r="G71" s="263"/>
      <c r="H71" s="263"/>
      <c r="I71" s="263"/>
      <c r="J71" s="263"/>
      <c r="AZ71" s="107" t="str">
        <f>B71</f>
        <v xml:space="preserve">        Příplatky za ztížené podmínky prací</v>
      </c>
    </row>
    <row r="72" spans="2:52" ht="25.5" x14ac:dyDescent="0.2">
      <c r="B72" s="263" t="s">
        <v>91</v>
      </c>
      <c r="C72" s="263"/>
      <c r="D72" s="263"/>
      <c r="E72" s="263"/>
      <c r="F72" s="263"/>
      <c r="G72" s="263"/>
      <c r="H72" s="263"/>
      <c r="I72" s="263"/>
      <c r="J72" s="263"/>
      <c r="AZ72" s="107" t="str">
        <f>B72</f>
        <v>Pokud soupis položku příplatku za ztížené podmínky obsahuje, je dodavatel povinen ji ocenit bez ohledu na to, že tento příplatek dodavatel standardně neuplatňuje.</v>
      </c>
    </row>
    <row r="74" spans="2:52" x14ac:dyDescent="0.2">
      <c r="B74" s="263" t="s">
        <v>92</v>
      </c>
      <c r="C74" s="263"/>
      <c r="D74" s="263"/>
      <c r="E74" s="263"/>
      <c r="F74" s="263"/>
      <c r="G74" s="263"/>
      <c r="H74" s="263"/>
      <c r="I74" s="263"/>
      <c r="J74" s="263"/>
      <c r="AZ74" s="107" t="str">
        <f>B74</f>
        <v xml:space="preserve">        Vedlejší a ostatní náklady</v>
      </c>
    </row>
    <row r="75" spans="2:52" ht="25.5" x14ac:dyDescent="0.2">
      <c r="B75" s="263" t="s">
        <v>93</v>
      </c>
      <c r="C75" s="263"/>
      <c r="D75" s="263"/>
      <c r="E75" s="263"/>
      <c r="F75" s="263"/>
      <c r="G75" s="263"/>
      <c r="H75" s="263"/>
      <c r="I75" s="263"/>
      <c r="J75" s="263"/>
      <c r="AZ75" s="107" t="str">
        <f>B75</f>
        <v>Tyto náklady jsou popsány v samostatném soupisu stavebních prací, dodávek a služeb s tím, že dodavatel je povinen v rámci těchto nákladů ocenit všechny definované náklady souhrnně pro celou stavbu.</v>
      </c>
    </row>
    <row r="79" spans="2:52" x14ac:dyDescent="0.2">
      <c r="B79" s="263" t="s">
        <v>94</v>
      </c>
      <c r="C79" s="263"/>
      <c r="D79" s="263"/>
      <c r="E79" s="263"/>
      <c r="F79" s="263"/>
      <c r="G79" s="263"/>
      <c r="H79" s="263"/>
      <c r="I79" s="263"/>
      <c r="J79" s="263"/>
      <c r="AZ79" s="107" t="str">
        <f>B79</f>
        <v>2. SPECIFICKÉ PODMÍNKY PRO ZPRACOVÁNÍ NABÍDKOVÉ CENY</v>
      </c>
    </row>
    <row r="81" spans="2:52" x14ac:dyDescent="0.2">
      <c r="B81" s="263" t="s">
        <v>95</v>
      </c>
      <c r="C81" s="263"/>
      <c r="D81" s="263"/>
      <c r="E81" s="263"/>
      <c r="F81" s="263"/>
      <c r="G81" s="263"/>
      <c r="H81" s="263"/>
      <c r="I81" s="263"/>
      <c r="J81" s="263"/>
      <c r="AZ81" s="107" t="str">
        <f>B81</f>
        <v>Zde doplní zpracovatel soupisu  případná specifika týkající se konkrétní zakázky.</v>
      </c>
    </row>
    <row r="84" spans="2:52" x14ac:dyDescent="0.2">
      <c r="B84" s="263" t="s">
        <v>96</v>
      </c>
      <c r="C84" s="263"/>
      <c r="D84" s="263"/>
      <c r="E84" s="263"/>
      <c r="F84" s="263"/>
      <c r="G84" s="263"/>
      <c r="H84" s="263"/>
      <c r="I84" s="263"/>
      <c r="J84" s="263"/>
      <c r="AZ84" s="107" t="str">
        <f>B84</f>
        <v>3. ELEKTRONICKÁ PODOBA SOUPISU</v>
      </c>
    </row>
    <row r="86" spans="2:52" x14ac:dyDescent="0.2">
      <c r="B86" s="263" t="s">
        <v>97</v>
      </c>
      <c r="C86" s="263"/>
      <c r="D86" s="263"/>
      <c r="E86" s="263"/>
      <c r="F86" s="263"/>
      <c r="G86" s="263"/>
      <c r="H86" s="263"/>
      <c r="I86" s="263"/>
      <c r="J86" s="263"/>
      <c r="AZ86" s="107" t="str">
        <f>B86</f>
        <v xml:space="preserve">        Elektronická podoba soupisu</v>
      </c>
    </row>
    <row r="87" spans="2:52" ht="25.5" x14ac:dyDescent="0.2">
      <c r="B87" s="263" t="s">
        <v>98</v>
      </c>
      <c r="C87" s="263"/>
      <c r="D87" s="263"/>
      <c r="E87" s="263"/>
      <c r="F87" s="263"/>
      <c r="G87" s="263"/>
      <c r="H87" s="263"/>
      <c r="I87" s="263"/>
      <c r="J87" s="263"/>
      <c r="AZ87" s="107" t="str">
        <f>B87</f>
        <v>V souladu se zákonem jsou předložené soupisy zpracovány i v elektronické podobě.  Elektronickou podobou soupisu stavebních prací, dodávek a služeb je formát MS EXCEL.</v>
      </c>
    </row>
    <row r="88" spans="2:52" x14ac:dyDescent="0.2">
      <c r="B88" s="263" t="s">
        <v>99</v>
      </c>
      <c r="C88" s="263"/>
      <c r="D88" s="263"/>
      <c r="E88" s="263"/>
      <c r="F88" s="263"/>
      <c r="G88" s="263"/>
      <c r="H88" s="263"/>
      <c r="I88" s="263"/>
      <c r="J88" s="263"/>
      <c r="AZ88" s="107" t="str">
        <f>B88</f>
        <v>Popis formátu soupisu odpovídá svou strukturou vzorovému soupisu volně dostupnému na internetové adrese:</v>
      </c>
    </row>
    <row r="90" spans="2:52" x14ac:dyDescent="0.2">
      <c r="B90" s="263" t="s">
        <v>100</v>
      </c>
      <c r="C90" s="263"/>
      <c r="D90" s="263"/>
      <c r="E90" s="263"/>
      <c r="F90" s="263"/>
      <c r="G90" s="263"/>
      <c r="H90" s="263"/>
      <c r="I90" s="263"/>
      <c r="J90" s="263"/>
      <c r="AZ90" s="107" t="str">
        <f>B90</f>
        <v>www.stavebnionline.cz/soupis</v>
      </c>
    </row>
    <row r="92" spans="2:52" x14ac:dyDescent="0.2">
      <c r="B92" s="263" t="s">
        <v>101</v>
      </c>
      <c r="C92" s="263"/>
      <c r="D92" s="263"/>
      <c r="E92" s="263"/>
      <c r="F92" s="263"/>
      <c r="G92" s="263"/>
      <c r="H92" s="263"/>
      <c r="I92" s="263"/>
      <c r="J92" s="263"/>
      <c r="AZ92" s="107" t="str">
        <f>B92</f>
        <v xml:space="preserve">        Zpracování elektronické podoby soupisu</v>
      </c>
    </row>
    <row r="93" spans="2:52" ht="51" x14ac:dyDescent="0.2">
      <c r="B93" s="263" t="s">
        <v>102</v>
      </c>
      <c r="C93" s="263"/>
      <c r="D93" s="263"/>
      <c r="E93" s="263"/>
      <c r="F93" s="263"/>
      <c r="G93" s="263"/>
      <c r="H93" s="263"/>
      <c r="I93" s="263"/>
      <c r="J93" s="263"/>
      <c r="AZ93" s="107" t="str">
        <f>B93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95" spans="2:52" x14ac:dyDescent="0.2">
      <c r="B95" s="263" t="s">
        <v>103</v>
      </c>
      <c r="C95" s="263"/>
      <c r="D95" s="263"/>
      <c r="E95" s="263"/>
      <c r="F95" s="263"/>
      <c r="G95" s="263"/>
      <c r="H95" s="263"/>
      <c r="I95" s="263"/>
      <c r="J95" s="263"/>
      <c r="AZ95" s="107" t="str">
        <f>B95</f>
        <v xml:space="preserve">        Jiný formát soupisu</v>
      </c>
    </row>
    <row r="96" spans="2:52" ht="38.25" x14ac:dyDescent="0.2">
      <c r="B96" s="263" t="s">
        <v>104</v>
      </c>
      <c r="C96" s="263"/>
      <c r="D96" s="263"/>
      <c r="E96" s="263"/>
      <c r="F96" s="263"/>
      <c r="G96" s="263"/>
      <c r="H96" s="263"/>
      <c r="I96" s="263"/>
      <c r="J96" s="263"/>
      <c r="AZ96" s="107" t="str">
        <f>B96</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98" spans="1:52" x14ac:dyDescent="0.2">
      <c r="B98" s="263" t="s">
        <v>105</v>
      </c>
      <c r="C98" s="263"/>
      <c r="D98" s="263"/>
      <c r="E98" s="263"/>
      <c r="F98" s="263"/>
      <c r="G98" s="263"/>
      <c r="H98" s="263"/>
      <c r="I98" s="263"/>
      <c r="J98" s="263"/>
      <c r="AZ98" s="107" t="str">
        <f>B98</f>
        <v xml:space="preserve">        Závěrečné ustanovení</v>
      </c>
    </row>
    <row r="99" spans="1:52" x14ac:dyDescent="0.2">
      <c r="B99" s="263" t="s">
        <v>106</v>
      </c>
      <c r="C99" s="263"/>
      <c r="D99" s="263"/>
      <c r="E99" s="263"/>
      <c r="F99" s="263"/>
      <c r="G99" s="263"/>
      <c r="H99" s="263"/>
      <c r="I99" s="263"/>
      <c r="J99" s="263"/>
      <c r="AZ99" s="107" t="str">
        <f>B99</f>
        <v>Ostatní podmínky vztahující se ke zpracování nabídkové ceny jsou uvedeny v zadávací dokumentaci.</v>
      </c>
    </row>
    <row r="107" spans="1:52" ht="15.75" x14ac:dyDescent="0.25">
      <c r="B107" s="108" t="s">
        <v>107</v>
      </c>
    </row>
    <row r="109" spans="1:52" ht="25.5" customHeight="1" x14ac:dyDescent="0.2">
      <c r="A109" s="109"/>
      <c r="B109" s="110" t="s">
        <v>108</v>
      </c>
      <c r="C109" s="111" t="s">
        <v>109</v>
      </c>
      <c r="D109" s="111"/>
      <c r="E109" s="111"/>
      <c r="F109" s="111"/>
      <c r="G109" s="112"/>
      <c r="H109" s="112"/>
      <c r="I109" s="112"/>
      <c r="J109" s="113" t="s">
        <v>110</v>
      </c>
    </row>
    <row r="110" spans="1:52" ht="25.5" customHeight="1" x14ac:dyDescent="0.2">
      <c r="A110" s="114"/>
      <c r="B110" s="115" t="s">
        <v>111</v>
      </c>
      <c r="C110" s="269" t="s">
        <v>112</v>
      </c>
      <c r="D110" s="269"/>
      <c r="E110" s="269"/>
      <c r="F110" s="270"/>
      <c r="G110" s="271"/>
      <c r="H110" s="271"/>
      <c r="I110" s="271"/>
      <c r="J110" s="116">
        <f>'2 01 Pol'!F8</f>
        <v>0</v>
      </c>
    </row>
    <row r="111" spans="1:52" ht="25.5" customHeight="1" x14ac:dyDescent="0.2">
      <c r="A111" s="114"/>
      <c r="B111" s="114" t="s">
        <v>113</v>
      </c>
      <c r="C111" s="272" t="s">
        <v>114</v>
      </c>
      <c r="D111" s="272"/>
      <c r="E111" s="272"/>
      <c r="F111" s="273"/>
      <c r="G111" s="274"/>
      <c r="H111" s="274"/>
      <c r="I111" s="274"/>
      <c r="J111" s="117">
        <f>'2 01 Pol'!F14+'3 01 Pol'!F8</f>
        <v>0</v>
      </c>
    </row>
    <row r="112" spans="1:52" ht="25.5" customHeight="1" x14ac:dyDescent="0.2">
      <c r="A112" s="114"/>
      <c r="B112" s="114" t="s">
        <v>115</v>
      </c>
      <c r="C112" s="272" t="s">
        <v>116</v>
      </c>
      <c r="D112" s="272"/>
      <c r="E112" s="272"/>
      <c r="F112" s="273"/>
      <c r="G112" s="274"/>
      <c r="H112" s="274"/>
      <c r="I112" s="274"/>
      <c r="J112" s="117">
        <f>'2 01 Pol'!F51</f>
        <v>0</v>
      </c>
    </row>
    <row r="113" spans="1:10" ht="25.5" customHeight="1" x14ac:dyDescent="0.2">
      <c r="A113" s="114"/>
      <c r="B113" s="114" t="s">
        <v>117</v>
      </c>
      <c r="C113" s="272" t="s">
        <v>118</v>
      </c>
      <c r="D113" s="272"/>
      <c r="E113" s="272"/>
      <c r="F113" s="273"/>
      <c r="G113" s="274"/>
      <c r="H113" s="274"/>
      <c r="I113" s="274"/>
      <c r="J113" s="117">
        <f>'2 01 Pol'!F90+'3 01 Pol'!F25</f>
        <v>0</v>
      </c>
    </row>
    <row r="114" spans="1:10" ht="25.5" customHeight="1" x14ac:dyDescent="0.2">
      <c r="A114" s="114"/>
      <c r="B114" s="114" t="s">
        <v>119</v>
      </c>
      <c r="C114" s="272" t="s">
        <v>120</v>
      </c>
      <c r="D114" s="272"/>
      <c r="E114" s="272"/>
      <c r="F114" s="273"/>
      <c r="G114" s="274"/>
      <c r="H114" s="274"/>
      <c r="I114" s="274"/>
      <c r="J114" s="117">
        <f>'3 01 Pol'!F27</f>
        <v>0</v>
      </c>
    </row>
    <row r="115" spans="1:10" ht="25.5" customHeight="1" x14ac:dyDescent="0.2">
      <c r="A115" s="114"/>
      <c r="B115" s="114" t="s">
        <v>121</v>
      </c>
      <c r="C115" s="272" t="s">
        <v>122</v>
      </c>
      <c r="D115" s="272"/>
      <c r="E115" s="272"/>
      <c r="F115" s="273"/>
      <c r="G115" s="274"/>
      <c r="H115" s="274"/>
      <c r="I115" s="274"/>
      <c r="J115" s="117">
        <f>'2 01 Pol'!F99+'3 01 Pol'!F205</f>
        <v>0</v>
      </c>
    </row>
    <row r="116" spans="1:10" ht="25.5" customHeight="1" x14ac:dyDescent="0.2">
      <c r="A116" s="114"/>
      <c r="B116" s="114" t="s">
        <v>123</v>
      </c>
      <c r="C116" s="272" t="s">
        <v>124</v>
      </c>
      <c r="D116" s="272"/>
      <c r="E116" s="272"/>
      <c r="F116" s="273"/>
      <c r="G116" s="274"/>
      <c r="H116" s="274"/>
      <c r="I116" s="274"/>
      <c r="J116" s="117">
        <f>'2 01 Pol'!F187</f>
        <v>0</v>
      </c>
    </row>
    <row r="117" spans="1:10" ht="25.5" customHeight="1" x14ac:dyDescent="0.2">
      <c r="A117" s="114"/>
      <c r="B117" s="114" t="s">
        <v>125</v>
      </c>
      <c r="C117" s="272" t="s">
        <v>126</v>
      </c>
      <c r="D117" s="272"/>
      <c r="E117" s="272"/>
      <c r="F117" s="273"/>
      <c r="G117" s="274"/>
      <c r="H117" s="274"/>
      <c r="I117" s="274"/>
      <c r="J117" s="117">
        <f>'1 01 Naklady'!F8</f>
        <v>0</v>
      </c>
    </row>
    <row r="118" spans="1:10" ht="25.5" customHeight="1" x14ac:dyDescent="0.2">
      <c r="A118" s="114"/>
      <c r="B118" s="118" t="s">
        <v>127</v>
      </c>
      <c r="C118" s="266" t="s">
        <v>128</v>
      </c>
      <c r="D118" s="266"/>
      <c r="E118" s="266"/>
      <c r="F118" s="267"/>
      <c r="G118" s="268"/>
      <c r="H118" s="268"/>
      <c r="I118" s="268"/>
      <c r="J118" s="119">
        <f>'1 01 Naklady'!F28</f>
        <v>0</v>
      </c>
    </row>
    <row r="119" spans="1:10" ht="25.5" customHeight="1" x14ac:dyDescent="0.2">
      <c r="A119" s="120"/>
      <c r="B119" s="121" t="s">
        <v>129</v>
      </c>
      <c r="C119" s="122"/>
      <c r="D119" s="122"/>
      <c r="E119" s="122"/>
      <c r="F119" s="123"/>
      <c r="G119" s="124"/>
      <c r="H119" s="124"/>
      <c r="I119" s="124"/>
      <c r="J119" s="125">
        <f>SUM(J110:J118)</f>
        <v>0</v>
      </c>
    </row>
    <row r="120" spans="1:10" x14ac:dyDescent="0.2">
      <c r="A120" s="89"/>
      <c r="B120" s="89"/>
      <c r="C120" s="89"/>
      <c r="D120" s="89"/>
      <c r="E120" s="89"/>
      <c r="F120" s="89"/>
      <c r="G120" s="90"/>
      <c r="H120" s="89"/>
      <c r="I120" s="90"/>
      <c r="J120" s="91"/>
    </row>
    <row r="121" spans="1:10" x14ac:dyDescent="0.2">
      <c r="A121" s="89"/>
      <c r="B121" s="89"/>
      <c r="C121" s="89"/>
      <c r="D121" s="89"/>
      <c r="E121" s="89"/>
      <c r="F121" s="89"/>
      <c r="G121" s="90"/>
      <c r="H121" s="89"/>
      <c r="I121" s="90"/>
      <c r="J121" s="91"/>
    </row>
    <row r="122" spans="1:10" x14ac:dyDescent="0.2">
      <c r="A122" s="89"/>
      <c r="B122" s="89"/>
      <c r="C122" s="89"/>
      <c r="D122" s="89"/>
      <c r="E122" s="89"/>
      <c r="F122" s="89"/>
      <c r="G122" s="90"/>
      <c r="H122" s="89"/>
      <c r="I122" s="90"/>
      <c r="J122" s="91"/>
    </row>
  </sheetData>
  <sheetProtection password="918B"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54">
    <mergeCell ref="C118:I118"/>
    <mergeCell ref="B96:J96"/>
    <mergeCell ref="B98:J98"/>
    <mergeCell ref="B99:J99"/>
    <mergeCell ref="C110:I110"/>
    <mergeCell ref="C111:I111"/>
    <mergeCell ref="C112:I112"/>
    <mergeCell ref="C113:I113"/>
    <mergeCell ref="C114:I114"/>
    <mergeCell ref="C115:I115"/>
    <mergeCell ref="C116:I116"/>
    <mergeCell ref="C117:I117"/>
    <mergeCell ref="B95:J95"/>
    <mergeCell ref="B74:J74"/>
    <mergeCell ref="B75:J75"/>
    <mergeCell ref="B79:J79"/>
    <mergeCell ref="B81:J81"/>
    <mergeCell ref="B84:J84"/>
    <mergeCell ref="B86:J86"/>
    <mergeCell ref="B87:J87"/>
    <mergeCell ref="B88:J88"/>
    <mergeCell ref="B90:J90"/>
    <mergeCell ref="B92:J92"/>
    <mergeCell ref="B93:J93"/>
    <mergeCell ref="B72:J72"/>
    <mergeCell ref="B55:J55"/>
    <mergeCell ref="B57:J57"/>
    <mergeCell ref="B59:J59"/>
    <mergeCell ref="B60:J60"/>
    <mergeCell ref="B62:J62"/>
    <mergeCell ref="B64:J64"/>
    <mergeCell ref="B65:J65"/>
    <mergeCell ref="B67:J67"/>
    <mergeCell ref="B68:J68"/>
    <mergeCell ref="B69:J69"/>
    <mergeCell ref="B71:J71"/>
    <mergeCell ref="B54:J54"/>
    <mergeCell ref="B39:J39"/>
    <mergeCell ref="B40:J40"/>
    <mergeCell ref="B41:J41"/>
    <mergeCell ref="B42:J42"/>
    <mergeCell ref="B43:J43"/>
    <mergeCell ref="B44:J44"/>
    <mergeCell ref="B46:J46"/>
    <mergeCell ref="B48:J48"/>
    <mergeCell ref="B49:J49"/>
    <mergeCell ref="B51:J51"/>
    <mergeCell ref="B52:J52"/>
    <mergeCell ref="B36:J36"/>
    <mergeCell ref="B27:E27"/>
    <mergeCell ref="B29:J29"/>
    <mergeCell ref="B31:J31"/>
    <mergeCell ref="B33:J33"/>
    <mergeCell ref="B34:J34"/>
  </mergeCells>
  <phoneticPr fontId="0" type="noConversion"/>
  <pageMargins left="0.39370078740157483" right="0.19685039370078741" top="0.39370078740157483" bottom="0.39370078740157483" header="0" footer="0.19685039370078741"/>
  <pageSetup paperSize="9" scale="99"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style="35" customWidth="1"/>
  </cols>
  <sheetData>
    <row r="1" spans="1:8" ht="13.5" thickTop="1" x14ac:dyDescent="0.2">
      <c r="A1" s="23" t="s">
        <v>1</v>
      </c>
      <c r="B1" s="28" t="str">
        <f>Stavba!CisloStavby</f>
        <v>1511125/P</v>
      </c>
      <c r="C1" s="31" t="str">
        <f>Stavba!NazevStavby</f>
        <v>Izolace půdy a sanace stropu Malinovského nám. 3, Brno</v>
      </c>
      <c r="D1" s="31"/>
      <c r="E1" s="31"/>
      <c r="F1" s="31"/>
      <c r="G1" s="24"/>
      <c r="H1" s="33"/>
    </row>
    <row r="2" spans="1:8" ht="13.5" thickBot="1" x14ac:dyDescent="0.25">
      <c r="A2" s="25" t="s">
        <v>27</v>
      </c>
      <c r="B2" s="30"/>
      <c r="C2" s="276"/>
      <c r="D2" s="276"/>
      <c r="E2" s="276"/>
      <c r="F2" s="276"/>
      <c r="G2" s="26" t="s">
        <v>15</v>
      </c>
      <c r="H2" s="34"/>
    </row>
    <row r="3" spans="1:8" ht="13.5" thickTop="1" x14ac:dyDescent="0.2"/>
    <row r="4" spans="1:8" ht="18" x14ac:dyDescent="0.25">
      <c r="A4" s="275" t="s">
        <v>16</v>
      </c>
      <c r="B4" s="275"/>
      <c r="C4" s="275"/>
      <c r="D4" s="275"/>
      <c r="E4" s="275"/>
      <c r="F4" s="275"/>
      <c r="G4" s="275"/>
      <c r="H4" s="275"/>
    </row>
    <row r="6" spans="1:8" ht="15.75" x14ac:dyDescent="0.25">
      <c r="A6" s="32" t="s">
        <v>24</v>
      </c>
      <c r="B6" s="29">
        <f>B2</f>
        <v>0</v>
      </c>
    </row>
    <row r="7" spans="1:8" ht="15.75" x14ac:dyDescent="0.25">
      <c r="B7" s="277">
        <f>C2</f>
        <v>0</v>
      </c>
      <c r="C7" s="278"/>
      <c r="D7" s="278"/>
      <c r="E7" s="278"/>
      <c r="F7" s="278"/>
      <c r="G7" s="278"/>
    </row>
    <row r="9" spans="1:8" s="32" customFormat="1" ht="12.75" customHeight="1" x14ac:dyDescent="0.2">
      <c r="A9" s="32" t="s">
        <v>26</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sheetProtection password="918B"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G1"/>
    </sheetView>
  </sheetViews>
  <sheetFormatPr defaultRowHeight="12.75" x14ac:dyDescent="0.2"/>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x14ac:dyDescent="0.25">
      <c r="A1" s="279" t="s">
        <v>28</v>
      </c>
      <c r="B1" s="279"/>
      <c r="C1" s="280"/>
      <c r="D1" s="279"/>
      <c r="E1" s="279"/>
      <c r="F1" s="279"/>
      <c r="G1" s="279"/>
    </row>
    <row r="2" spans="1:7" ht="13.5" thickTop="1" x14ac:dyDescent="0.2">
      <c r="A2" s="55" t="s">
        <v>29</v>
      </c>
      <c r="B2" s="56"/>
      <c r="C2" s="281"/>
      <c r="D2" s="281"/>
      <c r="E2" s="281"/>
      <c r="F2" s="281"/>
      <c r="G2" s="282"/>
    </row>
    <row r="3" spans="1:7" x14ac:dyDescent="0.2">
      <c r="A3" s="57" t="s">
        <v>30</v>
      </c>
      <c r="B3" s="58"/>
      <c r="C3" s="283"/>
      <c r="D3" s="283"/>
      <c r="E3" s="283"/>
      <c r="F3" s="283"/>
      <c r="G3" s="284"/>
    </row>
    <row r="4" spans="1:7" ht="13.5" thickBot="1" x14ac:dyDescent="0.25">
      <c r="A4" s="59" t="s">
        <v>31</v>
      </c>
      <c r="B4" s="60"/>
      <c r="C4" s="285"/>
      <c r="D4" s="285"/>
      <c r="E4" s="285"/>
      <c r="F4" s="285"/>
      <c r="G4" s="286"/>
    </row>
    <row r="5" spans="1:7" ht="14.25" thickTop="1" thickBot="1" x14ac:dyDescent="0.25">
      <c r="B5" s="61"/>
      <c r="C5" s="62"/>
      <c r="D5" s="63"/>
    </row>
    <row r="6" spans="1:7" ht="13.5" thickBot="1" x14ac:dyDescent="0.25">
      <c r="A6" s="64" t="s">
        <v>32</v>
      </c>
      <c r="B6" s="65" t="s">
        <v>33</v>
      </c>
      <c r="C6" s="66" t="s">
        <v>34</v>
      </c>
      <c r="D6" s="67" t="s">
        <v>35</v>
      </c>
      <c r="E6" s="68" t="s">
        <v>36</v>
      </c>
      <c r="F6" s="69" t="s">
        <v>37</v>
      </c>
      <c r="G6" s="70" t="s">
        <v>38</v>
      </c>
    </row>
    <row r="7" spans="1:7" ht="14.25" thickTop="1" thickBot="1" x14ac:dyDescent="0.25">
      <c r="A7" s="71"/>
      <c r="B7" s="72"/>
      <c r="C7" s="73"/>
      <c r="D7" s="74"/>
      <c r="E7" s="75"/>
      <c r="F7" s="76"/>
      <c r="G7" s="77"/>
    </row>
  </sheetData>
  <sheetProtection password="918B"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1511125/P</v>
      </c>
      <c r="C1" s="31" t="str">
        <f>Stavba!NazevStavby</f>
        <v>Izolace půdy a sanace stropu Malinovského nám. 3, Brno</v>
      </c>
      <c r="D1" s="31"/>
      <c r="E1" s="31"/>
      <c r="F1" s="31"/>
      <c r="G1" s="24"/>
      <c r="H1" s="33"/>
    </row>
    <row r="2" spans="1:15" ht="13.5" customHeight="1" thickBot="1" x14ac:dyDescent="0.25">
      <c r="A2" s="25" t="s">
        <v>27</v>
      </c>
      <c r="B2" s="126" t="s">
        <v>55</v>
      </c>
      <c r="C2" s="287" t="s">
        <v>54</v>
      </c>
      <c r="D2" s="276"/>
      <c r="E2" s="276"/>
      <c r="F2" s="276"/>
      <c r="G2" s="26" t="s">
        <v>15</v>
      </c>
      <c r="H2" s="34"/>
      <c r="O2" s="8" t="s">
        <v>130</v>
      </c>
    </row>
    <row r="3" spans="1:15" ht="13.5" customHeight="1" thickTop="1" x14ac:dyDescent="0.2">
      <c r="H3" s="35"/>
    </row>
    <row r="4" spans="1:15" ht="18" customHeight="1" x14ac:dyDescent="0.25">
      <c r="A4" s="275" t="s">
        <v>16</v>
      </c>
      <c r="B4" s="275"/>
      <c r="C4" s="275"/>
      <c r="D4" s="275"/>
      <c r="E4" s="275"/>
      <c r="F4" s="275"/>
      <c r="G4" s="275"/>
      <c r="H4" s="275"/>
    </row>
    <row r="5" spans="1:15" ht="12.75" customHeight="1" x14ac:dyDescent="0.2">
      <c r="H5" s="35"/>
    </row>
    <row r="6" spans="1:15" ht="15.75" customHeight="1" x14ac:dyDescent="0.25">
      <c r="A6" s="32" t="s">
        <v>24</v>
      </c>
      <c r="B6" s="29" t="str">
        <f>B2</f>
        <v>1</v>
      </c>
      <c r="H6" s="35"/>
    </row>
    <row r="7" spans="1:15" ht="15.75" customHeight="1" x14ac:dyDescent="0.25">
      <c r="B7" s="277" t="str">
        <f>C2</f>
        <v>Ostatní a vedlejší náklady</v>
      </c>
      <c r="C7" s="278"/>
      <c r="D7" s="278"/>
      <c r="E7" s="278"/>
      <c r="F7" s="278"/>
      <c r="G7" s="278"/>
      <c r="H7" s="35"/>
    </row>
    <row r="8" spans="1:15" ht="12.75" customHeight="1" x14ac:dyDescent="0.2">
      <c r="H8" s="35"/>
    </row>
    <row r="9" spans="1:15" ht="12.75" customHeight="1" x14ac:dyDescent="0.2">
      <c r="A9" s="32" t="s">
        <v>26</v>
      </c>
      <c r="B9" s="32"/>
      <c r="C9" s="32"/>
      <c r="D9" s="32"/>
      <c r="E9" s="32"/>
      <c r="F9" s="32"/>
      <c r="G9" s="32"/>
      <c r="H9" s="36"/>
      <c r="I9" s="32"/>
      <c r="J9" s="32"/>
    </row>
    <row r="10" spans="1:15" ht="12.75" customHeight="1" x14ac:dyDescent="0.2">
      <c r="A10" s="32"/>
      <c r="B10" s="32"/>
      <c r="C10" s="32"/>
      <c r="D10" s="32"/>
      <c r="E10" s="32"/>
      <c r="F10" s="32"/>
      <c r="G10" s="32"/>
      <c r="H10" s="36"/>
      <c r="I10" s="32"/>
      <c r="J10" s="32"/>
    </row>
    <row r="11" spans="1:15" ht="12.75" customHeight="1" x14ac:dyDescent="0.2">
      <c r="A11" s="32"/>
      <c r="B11" s="32"/>
      <c r="C11" s="32"/>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32"/>
      <c r="C13" s="32"/>
      <c r="D13" s="32"/>
      <c r="E13" s="32"/>
      <c r="F13" s="32"/>
      <c r="G13" s="32"/>
      <c r="H13" s="36"/>
      <c r="I13" s="32"/>
      <c r="J13" s="32"/>
    </row>
    <row r="14" spans="1:15" ht="12.75" customHeight="1" x14ac:dyDescent="0.2">
      <c r="A14" s="32" t="s">
        <v>131</v>
      </c>
      <c r="B14" s="32"/>
      <c r="C14" s="32"/>
      <c r="D14" s="32"/>
      <c r="E14" s="32"/>
      <c r="F14" s="32"/>
      <c r="G14" s="32"/>
      <c r="H14" s="36"/>
      <c r="I14" s="32"/>
      <c r="J14" s="32"/>
    </row>
    <row r="15" spans="1:15" ht="12.75" customHeight="1" x14ac:dyDescent="0.2">
      <c r="A15" s="32"/>
      <c r="B15" s="32"/>
      <c r="C15" s="32"/>
      <c r="D15" s="32"/>
      <c r="E15" s="32"/>
      <c r="F15" s="32"/>
      <c r="G15" s="32"/>
      <c r="H15" s="36"/>
      <c r="I15" s="32"/>
      <c r="J15" s="32"/>
    </row>
    <row r="16" spans="1:15" ht="12.75" customHeight="1" thickBot="1" x14ac:dyDescent="0.25">
      <c r="A16" s="127" t="s">
        <v>132</v>
      </c>
      <c r="B16" s="128"/>
      <c r="C16" s="128"/>
      <c r="D16" s="128"/>
      <c r="E16" s="128"/>
      <c r="F16" s="128"/>
      <c r="G16" s="128"/>
      <c r="H16" s="129"/>
      <c r="I16" s="32"/>
      <c r="J16" s="32"/>
    </row>
    <row r="17" spans="1:55" ht="12.75" customHeight="1" x14ac:dyDescent="0.2">
      <c r="A17" s="136" t="s">
        <v>133</v>
      </c>
      <c r="B17" s="137"/>
      <c r="C17" s="138"/>
      <c r="D17" s="138"/>
      <c r="E17" s="138"/>
      <c r="F17" s="138"/>
      <c r="G17" s="139"/>
      <c r="H17" s="140" t="s">
        <v>134</v>
      </c>
      <c r="I17" s="32"/>
      <c r="J17" s="32"/>
    </row>
    <row r="18" spans="1:55" ht="12.75" customHeight="1" x14ac:dyDescent="0.2">
      <c r="A18" s="134" t="s">
        <v>135</v>
      </c>
      <c r="B18" s="132" t="s">
        <v>54</v>
      </c>
      <c r="C18" s="131"/>
      <c r="D18" s="131"/>
      <c r="E18" s="131"/>
      <c r="F18" s="131"/>
      <c r="G18" s="133"/>
      <c r="H18" s="135">
        <f>'1 01 Naklady'!G42</f>
        <v>0</v>
      </c>
      <c r="I18" s="32"/>
      <c r="J18" s="32"/>
      <c r="O18">
        <f>'1 01 Naklady'!AN43</f>
        <v>0</v>
      </c>
      <c r="P18">
        <f>'1 01 Naklady'!AO43</f>
        <v>0</v>
      </c>
    </row>
    <row r="19" spans="1:55" ht="12.75" customHeight="1" thickBot="1" x14ac:dyDescent="0.25">
      <c r="A19" s="141"/>
      <c r="B19" s="142" t="s">
        <v>136</v>
      </c>
      <c r="C19" s="143"/>
      <c r="D19" s="144" t="str">
        <f>B2</f>
        <v>1</v>
      </c>
      <c r="E19" s="143"/>
      <c r="F19" s="143"/>
      <c r="G19" s="145"/>
      <c r="H19" s="146">
        <f>SUM(H18:H18)</f>
        <v>0</v>
      </c>
      <c r="I19" s="32"/>
      <c r="J19" s="32"/>
    </row>
    <row r="20" spans="1:55" ht="12.75" customHeight="1" x14ac:dyDescent="0.2">
      <c r="A20" s="32"/>
      <c r="B20" s="32"/>
      <c r="C20" s="32"/>
      <c r="D20" s="32"/>
      <c r="E20" s="32"/>
      <c r="F20" s="32"/>
      <c r="G20" s="32"/>
      <c r="H20" s="36"/>
      <c r="I20" s="32"/>
      <c r="J20" s="32"/>
    </row>
    <row r="21" spans="1:55" ht="13.5" thickBot="1" x14ac:dyDescent="0.25">
      <c r="A21" s="127" t="s">
        <v>197</v>
      </c>
      <c r="B21" s="128"/>
      <c r="C21" s="128"/>
      <c r="D21" s="173" t="s">
        <v>135</v>
      </c>
      <c r="E21" s="288" t="s">
        <v>54</v>
      </c>
      <c r="F21" s="288"/>
      <c r="G21" s="288"/>
      <c r="H21" s="288"/>
      <c r="I21" s="32"/>
      <c r="J21" s="32"/>
      <c r="BC21" s="107" t="str">
        <f>E21</f>
        <v>Ostatní a vedlejší náklady</v>
      </c>
    </row>
    <row r="22" spans="1:55" ht="12.75" customHeight="1" x14ac:dyDescent="0.2">
      <c r="A22" s="136" t="s">
        <v>198</v>
      </c>
      <c r="B22" s="137"/>
      <c r="C22" s="138"/>
      <c r="D22" s="138"/>
      <c r="E22" s="138"/>
      <c r="F22" s="138"/>
      <c r="G22" s="139"/>
      <c r="H22" s="140" t="s">
        <v>134</v>
      </c>
      <c r="I22" s="32"/>
      <c r="J22" s="32"/>
    </row>
    <row r="23" spans="1:55" ht="12.75" customHeight="1" x14ac:dyDescent="0.2">
      <c r="A23" s="134" t="s">
        <v>125</v>
      </c>
      <c r="B23" s="132" t="s">
        <v>126</v>
      </c>
      <c r="C23" s="131"/>
      <c r="D23" s="131"/>
      <c r="E23" s="131"/>
      <c r="F23" s="131"/>
      <c r="G23" s="133"/>
      <c r="H23" s="223">
        <f>'1 01 Naklady'!F8</f>
        <v>0</v>
      </c>
      <c r="I23" s="32"/>
      <c r="J23" s="32"/>
    </row>
    <row r="24" spans="1:55" ht="12.75" customHeight="1" x14ac:dyDescent="0.2">
      <c r="A24" s="134" t="s">
        <v>127</v>
      </c>
      <c r="B24" s="132" t="s">
        <v>128</v>
      </c>
      <c r="C24" s="131"/>
      <c r="D24" s="131"/>
      <c r="E24" s="131"/>
      <c r="F24" s="131"/>
      <c r="G24" s="133"/>
      <c r="H24" s="223">
        <f>'1 01 Naklady'!F28</f>
        <v>0</v>
      </c>
      <c r="I24" s="32"/>
      <c r="J24" s="32"/>
    </row>
    <row r="25" spans="1:55" ht="12.75" customHeight="1" thickBot="1" x14ac:dyDescent="0.25">
      <c r="A25" s="141"/>
      <c r="B25" s="142" t="s">
        <v>199</v>
      </c>
      <c r="C25" s="143"/>
      <c r="D25" s="144" t="str">
        <f>D21</f>
        <v>01</v>
      </c>
      <c r="E25" s="143"/>
      <c r="F25" s="143"/>
      <c r="G25" s="145"/>
      <c r="H25" s="224">
        <f>SUM(H23:H24)</f>
        <v>0</v>
      </c>
      <c r="I25" s="32"/>
      <c r="J25" s="32"/>
    </row>
    <row r="26" spans="1:55" ht="12.75" customHeight="1" x14ac:dyDescent="0.2">
      <c r="A26" s="32"/>
      <c r="B26" s="32"/>
      <c r="C26" s="32"/>
      <c r="D26" s="32"/>
      <c r="E26" s="32"/>
      <c r="F26" s="32"/>
      <c r="G26" s="32"/>
      <c r="H26" s="36"/>
      <c r="I26" s="32"/>
      <c r="J26" s="32"/>
    </row>
    <row r="27" spans="1:55" ht="12.75" customHeight="1" x14ac:dyDescent="0.2">
      <c r="A27" s="32"/>
      <c r="B27" s="32"/>
      <c r="C27" s="32"/>
      <c r="D27" s="32"/>
      <c r="E27" s="32"/>
      <c r="F27" s="32"/>
      <c r="G27" s="32"/>
      <c r="H27" s="36"/>
      <c r="I27" s="32"/>
      <c r="J27" s="32"/>
    </row>
    <row r="28" spans="1:55" ht="12.75" customHeight="1" x14ac:dyDescent="0.2">
      <c r="A28" s="32"/>
      <c r="B28" s="32"/>
      <c r="C28" s="32"/>
      <c r="D28" s="32"/>
      <c r="E28" s="32"/>
      <c r="F28" s="32"/>
      <c r="G28" s="32"/>
      <c r="H28" s="36"/>
      <c r="I28" s="32"/>
      <c r="J28" s="32"/>
    </row>
    <row r="29" spans="1:55" ht="12.75" customHeight="1" x14ac:dyDescent="0.2">
      <c r="A29" s="32"/>
      <c r="B29" s="32"/>
      <c r="C29" s="32"/>
      <c r="D29" s="32"/>
      <c r="E29" s="32"/>
      <c r="F29" s="32"/>
      <c r="G29" s="32"/>
      <c r="H29" s="36"/>
      <c r="I29" s="32"/>
      <c r="J29" s="32"/>
    </row>
    <row r="30" spans="1:55" ht="12.75" customHeight="1" x14ac:dyDescent="0.2">
      <c r="A30" s="32"/>
      <c r="B30" s="32"/>
      <c r="C30" s="32"/>
      <c r="D30" s="32"/>
      <c r="E30" s="32"/>
      <c r="F30" s="32"/>
      <c r="G30" s="32"/>
      <c r="H30" s="36"/>
      <c r="I30" s="32"/>
      <c r="J30" s="32"/>
    </row>
    <row r="31" spans="1:55" ht="12.75" customHeight="1" x14ac:dyDescent="0.2">
      <c r="A31" s="32"/>
      <c r="B31" s="32"/>
      <c r="C31" s="32"/>
      <c r="D31" s="32"/>
      <c r="E31" s="32"/>
      <c r="F31" s="32"/>
      <c r="G31" s="32"/>
      <c r="H31" s="36"/>
      <c r="I31" s="32"/>
      <c r="J31" s="32"/>
    </row>
    <row r="32" spans="1:55"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918B" sheet="1"/>
  <mergeCells count="4">
    <mergeCell ref="C2:F2"/>
    <mergeCell ref="A4:H4"/>
    <mergeCell ref="B7:G7"/>
    <mergeCell ref="E21:H21"/>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tabSelected="1" workbookViewId="0">
      <selection activeCell="AQ14" sqref="AQ14"/>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4" max="26" width="0" hidden="1" customWidth="1"/>
    <col min="29" max="41" width="0" hidden="1" customWidth="1"/>
    <col min="53" max="53" width="98.85546875" customWidth="1"/>
  </cols>
  <sheetData>
    <row r="1" spans="1:60" ht="16.5" thickBot="1" x14ac:dyDescent="0.3">
      <c r="A1" s="294" t="s">
        <v>137</v>
      </c>
      <c r="B1" s="294"/>
      <c r="C1" s="295"/>
      <c r="D1" s="294"/>
      <c r="E1" s="294"/>
      <c r="F1" s="294"/>
      <c r="G1" s="294"/>
      <c r="AC1" t="s">
        <v>144</v>
      </c>
    </row>
    <row r="2" spans="1:60" ht="13.5" thickTop="1" x14ac:dyDescent="0.2">
      <c r="A2" s="153" t="s">
        <v>29</v>
      </c>
      <c r="B2" s="157" t="s">
        <v>40</v>
      </c>
      <c r="C2" s="175" t="s">
        <v>41</v>
      </c>
      <c r="D2" s="155"/>
      <c r="E2" s="154"/>
      <c r="F2" s="154"/>
      <c r="G2" s="156"/>
    </row>
    <row r="3" spans="1:60" x14ac:dyDescent="0.2">
      <c r="A3" s="151" t="s">
        <v>30</v>
      </c>
      <c r="B3" s="158" t="s">
        <v>55</v>
      </c>
      <c r="C3" s="176" t="s">
        <v>54</v>
      </c>
      <c r="D3" s="150"/>
      <c r="E3" s="149"/>
      <c r="F3" s="149"/>
      <c r="G3" s="152"/>
      <c r="AC3" s="8" t="s">
        <v>130</v>
      </c>
    </row>
    <row r="4" spans="1:60" ht="13.5" thickBot="1" x14ac:dyDescent="0.25">
      <c r="A4" s="159" t="s">
        <v>31</v>
      </c>
      <c r="B4" s="160" t="s">
        <v>135</v>
      </c>
      <c r="C4" s="177" t="s">
        <v>54</v>
      </c>
      <c r="D4" s="161"/>
      <c r="E4" s="162"/>
      <c r="F4" s="162"/>
      <c r="G4" s="163"/>
    </row>
    <row r="5" spans="1:60" ht="14.25" thickTop="1" thickBot="1" x14ac:dyDescent="0.25">
      <c r="C5" s="178"/>
      <c r="D5" s="147"/>
    </row>
    <row r="6" spans="1:60" ht="39.75" thickTop="1" thickBot="1" x14ac:dyDescent="0.25">
      <c r="A6" s="164" t="s">
        <v>32</v>
      </c>
      <c r="B6" s="167" t="s">
        <v>33</v>
      </c>
      <c r="C6" s="179" t="s">
        <v>34</v>
      </c>
      <c r="D6" s="166" t="s">
        <v>35</v>
      </c>
      <c r="E6" s="165" t="s">
        <v>36</v>
      </c>
      <c r="F6" s="168" t="s">
        <v>37</v>
      </c>
      <c r="G6" s="164" t="s">
        <v>38</v>
      </c>
      <c r="H6" s="211" t="s">
        <v>138</v>
      </c>
      <c r="I6" s="211" t="s">
        <v>139</v>
      </c>
      <c r="J6" s="211" t="s">
        <v>140</v>
      </c>
      <c r="K6" s="212" t="s">
        <v>141</v>
      </c>
      <c r="L6" s="212" t="s">
        <v>142</v>
      </c>
      <c r="M6" s="180" t="s">
        <v>143</v>
      </c>
    </row>
    <row r="7" spans="1:60" x14ac:dyDescent="0.2">
      <c r="A7" s="213"/>
      <c r="B7" s="214" t="s">
        <v>145</v>
      </c>
      <c r="C7" s="296" t="s">
        <v>146</v>
      </c>
      <c r="D7" s="297"/>
      <c r="E7" s="298"/>
      <c r="F7" s="299"/>
      <c r="G7" s="299"/>
      <c r="H7" s="215"/>
      <c r="I7" s="215"/>
      <c r="J7" s="215"/>
      <c r="K7" s="215"/>
      <c r="L7" s="216"/>
      <c r="M7" s="217"/>
    </row>
    <row r="8" spans="1:60" x14ac:dyDescent="0.2">
      <c r="A8" s="206" t="s">
        <v>147</v>
      </c>
      <c r="B8" s="181" t="s">
        <v>125</v>
      </c>
      <c r="C8" s="197" t="s">
        <v>126</v>
      </c>
      <c r="D8" s="184"/>
      <c r="E8" s="187"/>
      <c r="F8" s="300">
        <f>SUM(G9:G27)</f>
        <v>0</v>
      </c>
      <c r="G8" s="301"/>
      <c r="H8" s="190"/>
      <c r="I8" s="190">
        <f>SUM(I9:I27)</f>
        <v>0</v>
      </c>
      <c r="J8" s="190"/>
      <c r="K8" s="190">
        <f>SUM(K9:K27)</f>
        <v>0</v>
      </c>
      <c r="L8" s="191"/>
      <c r="M8" s="209"/>
      <c r="AE8" t="s">
        <v>148</v>
      </c>
    </row>
    <row r="9" spans="1:60" ht="22.5" outlineLevel="1" x14ac:dyDescent="0.2">
      <c r="A9" s="207">
        <v>1</v>
      </c>
      <c r="B9" s="182" t="s">
        <v>149</v>
      </c>
      <c r="C9" s="198" t="s">
        <v>150</v>
      </c>
      <c r="D9" s="185" t="s">
        <v>151</v>
      </c>
      <c r="E9" s="188">
        <v>1</v>
      </c>
      <c r="F9" s="192"/>
      <c r="G9" s="193">
        <f>ROUND(E9*F9,2)</f>
        <v>0</v>
      </c>
      <c r="H9" s="193">
        <v>0</v>
      </c>
      <c r="I9" s="193">
        <f>ROUND(E9*H9,2)</f>
        <v>0</v>
      </c>
      <c r="J9" s="193">
        <v>0</v>
      </c>
      <c r="K9" s="193">
        <f>ROUND(E9*J9,2)</f>
        <v>0</v>
      </c>
      <c r="L9" s="194"/>
      <c r="M9" s="210" t="s">
        <v>152</v>
      </c>
      <c r="N9" s="169"/>
      <c r="O9" s="169"/>
      <c r="P9" s="169"/>
      <c r="Q9" s="169"/>
      <c r="R9" s="169"/>
      <c r="S9" s="169"/>
      <c r="T9" s="169"/>
      <c r="U9" s="169"/>
      <c r="V9" s="169"/>
      <c r="W9" s="169"/>
      <c r="X9" s="169"/>
      <c r="Y9" s="169"/>
      <c r="Z9" s="169"/>
      <c r="AA9" s="169"/>
      <c r="AB9" s="169"/>
      <c r="AC9" s="169"/>
      <c r="AD9" s="169"/>
      <c r="AE9" s="169" t="s">
        <v>153</v>
      </c>
      <c r="AF9" s="169">
        <v>13</v>
      </c>
      <c r="AG9" s="169"/>
      <c r="AH9" s="169"/>
      <c r="AI9" s="169"/>
      <c r="AJ9" s="169"/>
      <c r="AK9" s="169"/>
      <c r="AL9" s="169"/>
      <c r="AM9" s="169">
        <v>21</v>
      </c>
      <c r="AN9" s="169"/>
      <c r="AO9" s="169"/>
      <c r="AP9" s="169"/>
      <c r="AQ9" s="169"/>
      <c r="AR9" s="169"/>
      <c r="AS9" s="169"/>
      <c r="AT9" s="169"/>
      <c r="AU9" s="169"/>
      <c r="AV9" s="169"/>
      <c r="AW9" s="169"/>
      <c r="AX9" s="169"/>
      <c r="AY9" s="169"/>
      <c r="AZ9" s="169"/>
      <c r="BA9" s="169"/>
      <c r="BB9" s="169"/>
      <c r="BC9" s="169"/>
      <c r="BD9" s="169"/>
      <c r="BE9" s="169"/>
      <c r="BF9" s="169"/>
      <c r="BG9" s="169"/>
      <c r="BH9" s="169"/>
    </row>
    <row r="10" spans="1:60" outlineLevel="1" x14ac:dyDescent="0.2">
      <c r="A10" s="207">
        <v>2</v>
      </c>
      <c r="B10" s="182" t="s">
        <v>154</v>
      </c>
      <c r="C10" s="198" t="s">
        <v>155</v>
      </c>
      <c r="D10" s="185" t="s">
        <v>156</v>
      </c>
      <c r="E10" s="188">
        <v>1</v>
      </c>
      <c r="F10" s="192"/>
      <c r="G10" s="193">
        <f>ROUND(E10*F10,2)</f>
        <v>0</v>
      </c>
      <c r="H10" s="193">
        <v>0</v>
      </c>
      <c r="I10" s="193">
        <f>ROUND(E10*H10,2)</f>
        <v>0</v>
      </c>
      <c r="J10" s="193">
        <v>0</v>
      </c>
      <c r="K10" s="193">
        <f>ROUND(E10*J10,2)</f>
        <v>0</v>
      </c>
      <c r="L10" s="194"/>
      <c r="M10" s="210" t="s">
        <v>152</v>
      </c>
      <c r="N10" s="169"/>
      <c r="O10" s="169"/>
      <c r="P10" s="169"/>
      <c r="Q10" s="169"/>
      <c r="R10" s="169"/>
      <c r="S10" s="169"/>
      <c r="T10" s="169"/>
      <c r="U10" s="169"/>
      <c r="V10" s="169"/>
      <c r="W10" s="169"/>
      <c r="X10" s="169"/>
      <c r="Y10" s="169"/>
      <c r="Z10" s="169"/>
      <c r="AA10" s="169"/>
      <c r="AB10" s="169"/>
      <c r="AC10" s="169"/>
      <c r="AD10" s="169"/>
      <c r="AE10" s="169" t="s">
        <v>153</v>
      </c>
      <c r="AF10" s="169">
        <v>3</v>
      </c>
      <c r="AG10" s="169"/>
      <c r="AH10" s="169"/>
      <c r="AI10" s="169"/>
      <c r="AJ10" s="169"/>
      <c r="AK10" s="169"/>
      <c r="AL10" s="169"/>
      <c r="AM10" s="169">
        <v>21</v>
      </c>
      <c r="AN10" s="169"/>
      <c r="AO10" s="169"/>
      <c r="AP10" s="169"/>
      <c r="AQ10" s="169"/>
      <c r="AR10" s="169"/>
      <c r="AS10" s="169"/>
      <c r="AT10" s="169"/>
      <c r="AU10" s="169"/>
      <c r="AV10" s="169"/>
      <c r="AW10" s="169"/>
      <c r="AX10" s="169"/>
      <c r="AY10" s="169"/>
      <c r="AZ10" s="169"/>
      <c r="BA10" s="169"/>
      <c r="BB10" s="169"/>
      <c r="BC10" s="169"/>
      <c r="BD10" s="169"/>
      <c r="BE10" s="169"/>
      <c r="BF10" s="169"/>
      <c r="BG10" s="169"/>
      <c r="BH10" s="169"/>
    </row>
    <row r="11" spans="1:60" outlineLevel="1" x14ac:dyDescent="0.2">
      <c r="A11" s="208"/>
      <c r="B11" s="183"/>
      <c r="C11" s="289" t="s">
        <v>157</v>
      </c>
      <c r="D11" s="290"/>
      <c r="E11" s="291"/>
      <c r="F11" s="292"/>
      <c r="G11" s="293"/>
      <c r="H11" s="193"/>
      <c r="I11" s="193"/>
      <c r="J11" s="193"/>
      <c r="K11" s="193"/>
      <c r="L11" s="194"/>
      <c r="M11" s="210"/>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74" t="str">
        <f>C11</f>
        <v>Zaměření a vytýčení stávajících inženýrských sítí v místě stavby z hlediska jejich ochrany při provádění stavby.</v>
      </c>
      <c r="BB11" s="169"/>
      <c r="BC11" s="169"/>
      <c r="BD11" s="169"/>
      <c r="BE11" s="169"/>
      <c r="BF11" s="169"/>
      <c r="BG11" s="169"/>
      <c r="BH11" s="169"/>
    </row>
    <row r="12" spans="1:60" outlineLevel="1" x14ac:dyDescent="0.2">
      <c r="A12" s="207">
        <v>3</v>
      </c>
      <c r="B12" s="182" t="s">
        <v>158</v>
      </c>
      <c r="C12" s="198" t="s">
        <v>159</v>
      </c>
      <c r="D12" s="185" t="s">
        <v>156</v>
      </c>
      <c r="E12" s="188">
        <v>1</v>
      </c>
      <c r="F12" s="192"/>
      <c r="G12" s="193">
        <f>ROUND(E12*F12,2)</f>
        <v>0</v>
      </c>
      <c r="H12" s="193">
        <v>0</v>
      </c>
      <c r="I12" s="193">
        <f>ROUND(E12*H12,2)</f>
        <v>0</v>
      </c>
      <c r="J12" s="193">
        <v>0</v>
      </c>
      <c r="K12" s="193">
        <f>ROUND(E12*J12,2)</f>
        <v>0</v>
      </c>
      <c r="L12" s="194"/>
      <c r="M12" s="210" t="s">
        <v>152</v>
      </c>
      <c r="N12" s="169"/>
      <c r="O12" s="169"/>
      <c r="P12" s="169"/>
      <c r="Q12" s="169"/>
      <c r="R12" s="169"/>
      <c r="S12" s="169"/>
      <c r="T12" s="169"/>
      <c r="U12" s="169"/>
      <c r="V12" s="169"/>
      <c r="W12" s="169"/>
      <c r="X12" s="169"/>
      <c r="Y12" s="169"/>
      <c r="Z12" s="169"/>
      <c r="AA12" s="169"/>
      <c r="AB12" s="169"/>
      <c r="AC12" s="169"/>
      <c r="AD12" s="169"/>
      <c r="AE12" s="169" t="s">
        <v>153</v>
      </c>
      <c r="AF12" s="169">
        <v>1</v>
      </c>
      <c r="AG12" s="169"/>
      <c r="AH12" s="169"/>
      <c r="AI12" s="169"/>
      <c r="AJ12" s="169"/>
      <c r="AK12" s="169"/>
      <c r="AL12" s="169"/>
      <c r="AM12" s="169">
        <v>21</v>
      </c>
      <c r="AN12" s="169"/>
      <c r="AO12" s="169"/>
      <c r="AP12" s="169"/>
      <c r="AQ12" s="169"/>
      <c r="AR12" s="169"/>
      <c r="AS12" s="169"/>
      <c r="AT12" s="169"/>
      <c r="AU12" s="169"/>
      <c r="AV12" s="169"/>
      <c r="AW12" s="169"/>
      <c r="AX12" s="169"/>
      <c r="AY12" s="169"/>
      <c r="AZ12" s="169"/>
      <c r="BA12" s="169"/>
      <c r="BB12" s="169"/>
      <c r="BC12" s="169"/>
      <c r="BD12" s="169"/>
      <c r="BE12" s="169"/>
      <c r="BF12" s="169"/>
      <c r="BG12" s="169"/>
      <c r="BH12" s="169"/>
    </row>
    <row r="13" spans="1:60" outlineLevel="1" x14ac:dyDescent="0.2">
      <c r="A13" s="208"/>
      <c r="B13" s="183"/>
      <c r="C13" s="289" t="s">
        <v>160</v>
      </c>
      <c r="D13" s="290"/>
      <c r="E13" s="291"/>
      <c r="F13" s="292"/>
      <c r="G13" s="293"/>
      <c r="H13" s="193"/>
      <c r="I13" s="193"/>
      <c r="J13" s="193"/>
      <c r="K13" s="193"/>
      <c r="L13" s="194"/>
      <c r="M13" s="210"/>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74" t="str">
        <f>C13</f>
        <v>Veškeré náklady spojené s vybudováním, provozem a odstraněním zařízení staveniště.</v>
      </c>
      <c r="BB13" s="169"/>
      <c r="BC13" s="169"/>
      <c r="BD13" s="169"/>
      <c r="BE13" s="169"/>
      <c r="BF13" s="169"/>
      <c r="BG13" s="169"/>
      <c r="BH13" s="169"/>
    </row>
    <row r="14" spans="1:60" ht="90" outlineLevel="1" x14ac:dyDescent="0.2">
      <c r="A14" s="208"/>
      <c r="B14" s="183"/>
      <c r="C14" s="289" t="s">
        <v>161</v>
      </c>
      <c r="D14" s="290"/>
      <c r="E14" s="291"/>
      <c r="F14" s="292"/>
      <c r="G14" s="293"/>
      <c r="H14" s="193"/>
      <c r="I14" s="193"/>
      <c r="J14" s="193"/>
      <c r="K14" s="193"/>
      <c r="L14" s="194"/>
      <c r="M14" s="210"/>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74" t="str">
        <f>C14</f>
        <v>Základní povinnosti zhotovitele při uspořádání pracoviště vymezuje nařízení vlády č.101/2005Sb., včetně přílohy k nařízení vlády č.101/2005Sb., kterým se stanoví podrobnější požadavky na pracoviště a pracovní prostředí. Pro zařízení bude zpracován provozní řád. Obsluha (správce staveniště) bude proškolena. Zařízení použitá pro provoz staveniště budou schválená a nebudou zdrojem nebezpečí. V  areálu nebude docházet ke skladování nebezpečných látek ani k manipulaci s nimi. V areálu staveniště budou vybudovány WC, šatna a umývárna (pokud nebude investorem vyčleněn odpovídající prostor v rámci stávajícího objektu musí dodavatel zajistit jiným způsobem např. mobilní buňkami). Kapacita musí splňovat požadavky hygienických předpisů. Provozovna bude také vybavena nástěnnou lékárničkou s prostředky pro poskytnutí první pomoci při úrazu nebo nevolnosti. Bude zde rovněž viditelně vyvěšena informace s telefonními čísly nejbližších zdravotních zařízení a služby první pomoci.</v>
      </c>
      <c r="BB14" s="169"/>
      <c r="BC14" s="169"/>
      <c r="BD14" s="169"/>
      <c r="BE14" s="169"/>
      <c r="BF14" s="169"/>
      <c r="BG14" s="169"/>
      <c r="BH14" s="169"/>
    </row>
    <row r="15" spans="1:60" outlineLevel="1" x14ac:dyDescent="0.2">
      <c r="A15" s="207">
        <v>4</v>
      </c>
      <c r="B15" s="182" t="s">
        <v>162</v>
      </c>
      <c r="C15" s="198" t="s">
        <v>163</v>
      </c>
      <c r="D15" s="185" t="s">
        <v>156</v>
      </c>
      <c r="E15" s="188">
        <v>1</v>
      </c>
      <c r="F15" s="192"/>
      <c r="G15" s="193">
        <f>ROUND(E15*F15,2)</f>
        <v>0</v>
      </c>
      <c r="H15" s="193">
        <v>0</v>
      </c>
      <c r="I15" s="193">
        <f>ROUND(E15*H15,2)</f>
        <v>0</v>
      </c>
      <c r="J15" s="193">
        <v>0</v>
      </c>
      <c r="K15" s="193">
        <f>ROUND(E15*J15,2)</f>
        <v>0</v>
      </c>
      <c r="L15" s="194"/>
      <c r="M15" s="210" t="s">
        <v>152</v>
      </c>
      <c r="N15" s="169"/>
      <c r="O15" s="169"/>
      <c r="P15" s="169"/>
      <c r="Q15" s="169"/>
      <c r="R15" s="169"/>
      <c r="S15" s="169"/>
      <c r="T15" s="169"/>
      <c r="U15" s="169"/>
      <c r="V15" s="169"/>
      <c r="W15" s="169"/>
      <c r="X15" s="169"/>
      <c r="Y15" s="169"/>
      <c r="Z15" s="169"/>
      <c r="AA15" s="169"/>
      <c r="AB15" s="169"/>
      <c r="AC15" s="169"/>
      <c r="AD15" s="169"/>
      <c r="AE15" s="169" t="s">
        <v>153</v>
      </c>
      <c r="AF15" s="169">
        <v>3</v>
      </c>
      <c r="AG15" s="169"/>
      <c r="AH15" s="169"/>
      <c r="AI15" s="169"/>
      <c r="AJ15" s="169"/>
      <c r="AK15" s="169"/>
      <c r="AL15" s="169"/>
      <c r="AM15" s="169">
        <v>21</v>
      </c>
      <c r="AN15" s="169"/>
      <c r="AO15" s="169"/>
      <c r="AP15" s="169"/>
      <c r="AQ15" s="169"/>
      <c r="AR15" s="169"/>
      <c r="AS15" s="169"/>
      <c r="AT15" s="169"/>
      <c r="AU15" s="169"/>
      <c r="AV15" s="169"/>
      <c r="AW15" s="169"/>
      <c r="AX15" s="169"/>
      <c r="AY15" s="169"/>
      <c r="AZ15" s="169"/>
      <c r="BA15" s="169"/>
      <c r="BB15" s="169"/>
      <c r="BC15" s="169"/>
      <c r="BD15" s="169"/>
      <c r="BE15" s="169"/>
      <c r="BF15" s="169"/>
      <c r="BG15" s="169"/>
      <c r="BH15" s="169"/>
    </row>
    <row r="16" spans="1:60" ht="33.75" outlineLevel="1" x14ac:dyDescent="0.2">
      <c r="A16" s="208"/>
      <c r="B16" s="183"/>
      <c r="C16" s="289" t="s">
        <v>164</v>
      </c>
      <c r="D16" s="290"/>
      <c r="E16" s="291"/>
      <c r="F16" s="292"/>
      <c r="G16" s="293"/>
      <c r="H16" s="193"/>
      <c r="I16" s="193"/>
      <c r="J16" s="193"/>
      <c r="K16" s="193"/>
      <c r="L16" s="194"/>
      <c r="M16" s="210"/>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74" t="str">
        <f>C16</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6" s="169"/>
      <c r="BC16" s="169"/>
      <c r="BD16" s="169"/>
      <c r="BE16" s="169"/>
      <c r="BF16" s="169"/>
      <c r="BG16" s="169"/>
      <c r="BH16" s="169"/>
    </row>
    <row r="17" spans="1:60" outlineLevel="1" x14ac:dyDescent="0.2">
      <c r="A17" s="207">
        <v>5</v>
      </c>
      <c r="B17" s="182" t="s">
        <v>165</v>
      </c>
      <c r="C17" s="198" t="s">
        <v>166</v>
      </c>
      <c r="D17" s="185" t="s">
        <v>156</v>
      </c>
      <c r="E17" s="188">
        <v>1</v>
      </c>
      <c r="F17" s="192"/>
      <c r="G17" s="193">
        <f>ROUND(E17*F17,2)</f>
        <v>0</v>
      </c>
      <c r="H17" s="193">
        <v>0</v>
      </c>
      <c r="I17" s="193">
        <f>ROUND(E17*H17,2)</f>
        <v>0</v>
      </c>
      <c r="J17" s="193">
        <v>0</v>
      </c>
      <c r="K17" s="193">
        <f>ROUND(E17*J17,2)</f>
        <v>0</v>
      </c>
      <c r="L17" s="194"/>
      <c r="M17" s="210" t="s">
        <v>152</v>
      </c>
      <c r="N17" s="169"/>
      <c r="O17" s="169"/>
      <c r="P17" s="169"/>
      <c r="Q17" s="169"/>
      <c r="R17" s="169"/>
      <c r="S17" s="169"/>
      <c r="T17" s="169"/>
      <c r="U17" s="169"/>
      <c r="V17" s="169"/>
      <c r="W17" s="169"/>
      <c r="X17" s="169"/>
      <c r="Y17" s="169"/>
      <c r="Z17" s="169"/>
      <c r="AA17" s="169"/>
      <c r="AB17" s="169"/>
      <c r="AC17" s="169"/>
      <c r="AD17" s="169"/>
      <c r="AE17" s="169" t="s">
        <v>153</v>
      </c>
      <c r="AF17" s="169">
        <v>1</v>
      </c>
      <c r="AG17" s="169"/>
      <c r="AH17" s="169"/>
      <c r="AI17" s="169"/>
      <c r="AJ17" s="169"/>
      <c r="AK17" s="169"/>
      <c r="AL17" s="169"/>
      <c r="AM17" s="169">
        <v>21</v>
      </c>
      <c r="AN17" s="169"/>
      <c r="AO17" s="169"/>
      <c r="AP17" s="169"/>
      <c r="AQ17" s="169"/>
      <c r="AR17" s="169"/>
      <c r="AS17" s="169"/>
      <c r="AT17" s="169"/>
      <c r="AU17" s="169"/>
      <c r="AV17" s="169"/>
      <c r="AW17" s="169"/>
      <c r="AX17" s="169"/>
      <c r="AY17" s="169"/>
      <c r="AZ17" s="169"/>
      <c r="BA17" s="169"/>
      <c r="BB17" s="169"/>
      <c r="BC17" s="169"/>
      <c r="BD17" s="169"/>
      <c r="BE17" s="169"/>
      <c r="BF17" s="169"/>
      <c r="BG17" s="169"/>
      <c r="BH17" s="169"/>
    </row>
    <row r="18" spans="1:60" ht="22.5" outlineLevel="1" x14ac:dyDescent="0.2">
      <c r="A18" s="208"/>
      <c r="B18" s="183"/>
      <c r="C18" s="289" t="s">
        <v>167</v>
      </c>
      <c r="D18" s="290"/>
      <c r="E18" s="291"/>
      <c r="F18" s="292"/>
      <c r="G18" s="293"/>
      <c r="H18" s="193"/>
      <c r="I18" s="193"/>
      <c r="J18" s="193"/>
      <c r="K18" s="193"/>
      <c r="L18" s="194"/>
      <c r="M18" s="210"/>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74" t="str">
        <f>C18</f>
        <v>Náklady na ztížené provádění stavebních prací v důsledku nepřerušeného provozu na staveništi nebo v případech nepřerušeného provozu v objektech v nichž se stavební práce provádí.</v>
      </c>
      <c r="BB18" s="169"/>
      <c r="BC18" s="169"/>
      <c r="BD18" s="169"/>
      <c r="BE18" s="169"/>
      <c r="BF18" s="169"/>
      <c r="BG18" s="169"/>
      <c r="BH18" s="169"/>
    </row>
    <row r="19" spans="1:60" outlineLevel="1" x14ac:dyDescent="0.2">
      <c r="A19" s="208"/>
      <c r="B19" s="183"/>
      <c r="C19" s="199" t="s">
        <v>168</v>
      </c>
      <c r="D19" s="186"/>
      <c r="E19" s="189"/>
      <c r="F19" s="195"/>
      <c r="G19" s="195"/>
      <c r="H19" s="193"/>
      <c r="I19" s="193"/>
      <c r="J19" s="193"/>
      <c r="K19" s="193"/>
      <c r="L19" s="194"/>
      <c r="M19" s="210"/>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row>
    <row r="20" spans="1:60" ht="45" outlineLevel="1" x14ac:dyDescent="0.2">
      <c r="A20" s="208"/>
      <c r="B20" s="183"/>
      <c r="C20" s="289" t="s">
        <v>193</v>
      </c>
      <c r="D20" s="290"/>
      <c r="E20" s="291"/>
      <c r="F20" s="292"/>
      <c r="G20" s="293"/>
      <c r="H20" s="193"/>
      <c r="I20" s="193"/>
      <c r="J20" s="193"/>
      <c r="K20" s="193"/>
      <c r="L20" s="194"/>
      <c r="M20" s="210"/>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74" t="str">
        <f>C20</f>
        <v>Realizace rozvodů a montáž zařízení  a nutné stavební úpravy budou probíhat za provozu budovy převážně postupným způsobem, dle harmonogramu dohodnutého s uživatelem objektu a investorem. Proto je nutno uvažovat se zvýšeným požadavkem na práce v pozdně odpoledních a nočních hodinách, eventuelně o víkendech.  Rovněž je nutno zohlednit koordinaci provádění prací s uživatelem – práce bude nutno poměrně přesně časově dohodnout.</v>
      </c>
      <c r="BB20" s="169"/>
      <c r="BC20" s="169"/>
      <c r="BD20" s="169"/>
      <c r="BE20" s="169"/>
      <c r="BF20" s="169"/>
      <c r="BG20" s="169"/>
      <c r="BH20" s="169"/>
    </row>
    <row r="21" spans="1:60" ht="22.5" outlineLevel="1" x14ac:dyDescent="0.2">
      <c r="A21" s="208"/>
      <c r="B21" s="183"/>
      <c r="C21" s="289" t="s">
        <v>194</v>
      </c>
      <c r="D21" s="290"/>
      <c r="E21" s="291"/>
      <c r="F21" s="292"/>
      <c r="G21" s="293"/>
      <c r="H21" s="193"/>
      <c r="I21" s="193"/>
      <c r="J21" s="193"/>
      <c r="K21" s="193"/>
      <c r="L21" s="194"/>
      <c r="M21" s="210"/>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74" t="str">
        <f>C21</f>
        <v>Dále je nutné zohlednit při postupném způsobu  provádění zvýšené požadavky na úklidové práce, kdy bude vždy nutné připravit "staveniště" na další provozní den.</v>
      </c>
      <c r="BB21" s="169"/>
      <c r="BC21" s="169"/>
      <c r="BD21" s="169"/>
      <c r="BE21" s="169"/>
      <c r="BF21" s="169"/>
      <c r="BG21" s="169"/>
      <c r="BH21" s="169"/>
    </row>
    <row r="22" spans="1:60" outlineLevel="1" x14ac:dyDescent="0.2">
      <c r="A22" s="208"/>
      <c r="B22" s="183"/>
      <c r="C22" s="289" t="s">
        <v>169</v>
      </c>
      <c r="D22" s="290"/>
      <c r="E22" s="291"/>
      <c r="F22" s="292"/>
      <c r="G22" s="293"/>
      <c r="H22" s="193"/>
      <c r="I22" s="193"/>
      <c r="J22" s="193"/>
      <c r="K22" s="193"/>
      <c r="L22" s="194"/>
      <c r="M22" s="210"/>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74" t="str">
        <f>C22</f>
        <v>Při realizaci nutno chránit stávající ponechané prvky a zařízení.</v>
      </c>
      <c r="BB22" s="169"/>
      <c r="BC22" s="169"/>
      <c r="BD22" s="169"/>
      <c r="BE22" s="169"/>
      <c r="BF22" s="169"/>
      <c r="BG22" s="169"/>
      <c r="BH22" s="169"/>
    </row>
    <row r="23" spans="1:60" ht="22.5" outlineLevel="1" x14ac:dyDescent="0.2">
      <c r="A23" s="208"/>
      <c r="B23" s="183"/>
      <c r="C23" s="289" t="s">
        <v>195</v>
      </c>
      <c r="D23" s="290"/>
      <c r="E23" s="291"/>
      <c r="F23" s="292"/>
      <c r="G23" s="293"/>
      <c r="H23" s="193"/>
      <c r="I23" s="193"/>
      <c r="J23" s="193"/>
      <c r="K23" s="193"/>
      <c r="L23" s="194"/>
      <c r="M23" s="210"/>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74" t="str">
        <f>C23</f>
        <v>Všechny tyto práce je nutné respektovat v rozpočtu pro tuto akci. Práce zvýšeného úklidu, nestandardní pracovní doby a ochranné materiály nebudou považovány za vícepráce.</v>
      </c>
      <c r="BB23" s="169"/>
      <c r="BC23" s="169"/>
      <c r="BD23" s="169"/>
      <c r="BE23" s="169"/>
      <c r="BF23" s="169"/>
      <c r="BG23" s="169"/>
      <c r="BH23" s="169"/>
    </row>
    <row r="24" spans="1:60" ht="33.75" outlineLevel="1" x14ac:dyDescent="0.2">
      <c r="A24" s="208"/>
      <c r="B24" s="183"/>
      <c r="C24" s="289" t="s">
        <v>170</v>
      </c>
      <c r="D24" s="290"/>
      <c r="E24" s="291"/>
      <c r="F24" s="292"/>
      <c r="G24" s="293"/>
      <c r="H24" s="193"/>
      <c r="I24" s="193"/>
      <c r="J24" s="193"/>
      <c r="K24" s="193"/>
      <c r="L24" s="194"/>
      <c r="M24" s="210"/>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74" t="str">
        <f>C24</f>
        <v>Konstrukce, které při realizaci zůstávají bez  dalších úprav je nutno při realizaci chránit. Ochrana zvýšenou opatrností při realizaci (s rizikem nutnosti oprav do původního stavu) nebo ochranou zakrytím PE fólií, geotextilií, mechanickou  ochranou např. OSB deskami…. apod.</v>
      </c>
      <c r="BB24" s="169"/>
      <c r="BC24" s="169"/>
      <c r="BD24" s="169"/>
      <c r="BE24" s="169"/>
      <c r="BF24" s="169"/>
      <c r="BG24" s="169"/>
      <c r="BH24" s="169"/>
    </row>
    <row r="25" spans="1:60" outlineLevel="1" x14ac:dyDescent="0.2">
      <c r="A25" s="207">
        <v>6</v>
      </c>
      <c r="B25" s="182" t="s">
        <v>171</v>
      </c>
      <c r="C25" s="198" t="s">
        <v>172</v>
      </c>
      <c r="D25" s="185" t="s">
        <v>156</v>
      </c>
      <c r="E25" s="188">
        <v>1</v>
      </c>
      <c r="F25" s="192"/>
      <c r="G25" s="193">
        <f>ROUND(E25*F25,2)</f>
        <v>0</v>
      </c>
      <c r="H25" s="193">
        <v>0</v>
      </c>
      <c r="I25" s="193">
        <f>ROUND(E25*H25,2)</f>
        <v>0</v>
      </c>
      <c r="J25" s="193">
        <v>0</v>
      </c>
      <c r="K25" s="193">
        <f>ROUND(E25*J25,2)</f>
        <v>0</v>
      </c>
      <c r="L25" s="194"/>
      <c r="M25" s="210" t="s">
        <v>152</v>
      </c>
      <c r="N25" s="169"/>
      <c r="O25" s="169"/>
      <c r="P25" s="169"/>
      <c r="Q25" s="169"/>
      <c r="R25" s="169"/>
      <c r="S25" s="169"/>
      <c r="T25" s="169"/>
      <c r="U25" s="169"/>
      <c r="V25" s="169"/>
      <c r="W25" s="169"/>
      <c r="X25" s="169"/>
      <c r="Y25" s="169"/>
      <c r="Z25" s="169"/>
      <c r="AA25" s="169"/>
      <c r="AB25" s="169"/>
      <c r="AC25" s="169"/>
      <c r="AD25" s="169"/>
      <c r="AE25" s="169" t="s">
        <v>153</v>
      </c>
      <c r="AF25" s="169">
        <v>3</v>
      </c>
      <c r="AG25" s="169"/>
      <c r="AH25" s="169"/>
      <c r="AI25" s="169"/>
      <c r="AJ25" s="169"/>
      <c r="AK25" s="169"/>
      <c r="AL25" s="169"/>
      <c r="AM25" s="169">
        <v>21</v>
      </c>
      <c r="AN25" s="169"/>
      <c r="AO25" s="169"/>
      <c r="AP25" s="169"/>
      <c r="AQ25" s="169"/>
      <c r="AR25" s="169"/>
      <c r="AS25" s="169"/>
      <c r="AT25" s="169"/>
      <c r="AU25" s="169"/>
      <c r="AV25" s="169"/>
      <c r="AW25" s="169"/>
      <c r="AX25" s="169"/>
      <c r="AY25" s="169"/>
      <c r="AZ25" s="169"/>
      <c r="BA25" s="169"/>
      <c r="BB25" s="169"/>
      <c r="BC25" s="169"/>
      <c r="BD25" s="169"/>
      <c r="BE25" s="169"/>
      <c r="BF25" s="169"/>
      <c r="BG25" s="169"/>
      <c r="BH25" s="169"/>
    </row>
    <row r="26" spans="1:60" outlineLevel="1" x14ac:dyDescent="0.2">
      <c r="A26" s="208"/>
      <c r="B26" s="183"/>
      <c r="C26" s="289" t="s">
        <v>173</v>
      </c>
      <c r="D26" s="290"/>
      <c r="E26" s="291"/>
      <c r="F26" s="292"/>
      <c r="G26" s="293"/>
      <c r="H26" s="193"/>
      <c r="I26" s="193"/>
      <c r="J26" s="193"/>
      <c r="K26" s="193"/>
      <c r="L26" s="194"/>
      <c r="M26" s="210"/>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74" t="str">
        <f>C26</f>
        <v>Koordinace stavebních a technologických dodávek stavby.</v>
      </c>
      <c r="BB26" s="169"/>
      <c r="BC26" s="169"/>
      <c r="BD26" s="169"/>
      <c r="BE26" s="169"/>
      <c r="BF26" s="169"/>
      <c r="BG26" s="169"/>
      <c r="BH26" s="169"/>
    </row>
    <row r="27" spans="1:60" ht="45" outlineLevel="1" x14ac:dyDescent="0.2">
      <c r="A27" s="208"/>
      <c r="B27" s="183"/>
      <c r="C27" s="289" t="s">
        <v>174</v>
      </c>
      <c r="D27" s="290"/>
      <c r="E27" s="291"/>
      <c r="F27" s="292"/>
      <c r="G27" s="293"/>
      <c r="H27" s="193"/>
      <c r="I27" s="193"/>
      <c r="J27" s="193"/>
      <c r="K27" s="193"/>
      <c r="L27" s="194"/>
      <c r="M27" s="210"/>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74" t="str">
        <f>C27</f>
        <v>Realizaci systému větrání a klimatizace je nutno koordinovat s realizací zateplení stropní konstrukce (což je samostatná akce). Realizace vzduchotechnického a klimatizačního zařízení předpokládá (zejména ve svém kapacitním návrhu) s provedením zateplení podlahy půdního prostoru. Pro toto zateplení je zpracován samostatný projekt. Předpokládá se realizace souběžná nebo blízce navazující. Proto je nutno všechny navrhované práce vzájemně koordinovat, aby nebylo nutné zbytečně zasahovat do již realizovaných prací.</v>
      </c>
      <c r="BB27" s="169"/>
      <c r="BC27" s="169"/>
      <c r="BD27" s="169"/>
      <c r="BE27" s="169"/>
      <c r="BF27" s="169"/>
      <c r="BG27" s="169"/>
      <c r="BH27" s="169"/>
    </row>
    <row r="28" spans="1:60" x14ac:dyDescent="0.2">
      <c r="A28" s="206" t="s">
        <v>147</v>
      </c>
      <c r="B28" s="181" t="s">
        <v>127</v>
      </c>
      <c r="C28" s="197" t="s">
        <v>128</v>
      </c>
      <c r="D28" s="184"/>
      <c r="E28" s="187"/>
      <c r="F28" s="307">
        <f>SUM(G29:G40)</f>
        <v>0</v>
      </c>
      <c r="G28" s="308"/>
      <c r="H28" s="190"/>
      <c r="I28" s="190">
        <f>SUM(I29:I40)</f>
        <v>0</v>
      </c>
      <c r="J28" s="190"/>
      <c r="K28" s="190">
        <f>SUM(K29:K40)</f>
        <v>0</v>
      </c>
      <c r="L28" s="191"/>
      <c r="M28" s="209"/>
      <c r="AE28" t="s">
        <v>148</v>
      </c>
    </row>
    <row r="29" spans="1:60" outlineLevel="1" x14ac:dyDescent="0.2">
      <c r="A29" s="207">
        <v>7</v>
      </c>
      <c r="B29" s="182" t="s">
        <v>175</v>
      </c>
      <c r="C29" s="198" t="s">
        <v>176</v>
      </c>
      <c r="D29" s="185" t="s">
        <v>156</v>
      </c>
      <c r="E29" s="188">
        <v>1</v>
      </c>
      <c r="F29" s="192"/>
      <c r="G29" s="193">
        <f>ROUND(E29*F29,2)</f>
        <v>0</v>
      </c>
      <c r="H29" s="193">
        <v>0</v>
      </c>
      <c r="I29" s="193">
        <f>ROUND(E29*H29,2)</f>
        <v>0</v>
      </c>
      <c r="J29" s="193">
        <v>0</v>
      </c>
      <c r="K29" s="193">
        <f>ROUND(E29*J29,2)</f>
        <v>0</v>
      </c>
      <c r="L29" s="194"/>
      <c r="M29" s="210" t="s">
        <v>152</v>
      </c>
      <c r="N29" s="169"/>
      <c r="O29" s="169"/>
      <c r="P29" s="169"/>
      <c r="Q29" s="169"/>
      <c r="R29" s="169"/>
      <c r="S29" s="169"/>
      <c r="T29" s="169"/>
      <c r="U29" s="169"/>
      <c r="V29" s="169"/>
      <c r="W29" s="169"/>
      <c r="X29" s="169"/>
      <c r="Y29" s="169"/>
      <c r="Z29" s="169"/>
      <c r="AA29" s="169"/>
      <c r="AB29" s="169"/>
      <c r="AC29" s="169"/>
      <c r="AD29" s="169"/>
      <c r="AE29" s="169" t="s">
        <v>153</v>
      </c>
      <c r="AF29" s="169">
        <v>1</v>
      </c>
      <c r="AG29" s="169"/>
      <c r="AH29" s="169"/>
      <c r="AI29" s="169"/>
      <c r="AJ29" s="169"/>
      <c r="AK29" s="169"/>
      <c r="AL29" s="169"/>
      <c r="AM29" s="169">
        <v>21</v>
      </c>
      <c r="AN29" s="169"/>
      <c r="AO29" s="169"/>
      <c r="AP29" s="169"/>
      <c r="AQ29" s="169"/>
      <c r="AR29" s="169"/>
      <c r="AS29" s="169"/>
      <c r="AT29" s="169"/>
      <c r="AU29" s="169"/>
      <c r="AV29" s="169"/>
      <c r="AW29" s="169"/>
      <c r="AX29" s="169"/>
      <c r="AY29" s="169"/>
      <c r="AZ29" s="169"/>
      <c r="BA29" s="169"/>
      <c r="BB29" s="169"/>
      <c r="BC29" s="169"/>
      <c r="BD29" s="169"/>
      <c r="BE29" s="169"/>
      <c r="BF29" s="169"/>
      <c r="BG29" s="169"/>
      <c r="BH29" s="169"/>
    </row>
    <row r="30" spans="1:60" ht="22.5" outlineLevel="1" x14ac:dyDescent="0.2">
      <c r="A30" s="208"/>
      <c r="B30" s="183"/>
      <c r="C30" s="289" t="s">
        <v>177</v>
      </c>
      <c r="D30" s="290"/>
      <c r="E30" s="291"/>
      <c r="F30" s="292"/>
      <c r="G30" s="293"/>
      <c r="H30" s="193"/>
      <c r="I30" s="193"/>
      <c r="J30" s="193"/>
      <c r="K30" s="193"/>
      <c r="L30" s="194"/>
      <c r="M30" s="210"/>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74" t="str">
        <f>C30</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30" s="169"/>
      <c r="BC30" s="169"/>
      <c r="BD30" s="169"/>
      <c r="BE30" s="169"/>
      <c r="BF30" s="169"/>
      <c r="BG30" s="169"/>
      <c r="BH30" s="169"/>
    </row>
    <row r="31" spans="1:60" outlineLevel="1" x14ac:dyDescent="0.2">
      <c r="A31" s="207">
        <v>8</v>
      </c>
      <c r="B31" s="182" t="s">
        <v>178</v>
      </c>
      <c r="C31" s="198" t="s">
        <v>179</v>
      </c>
      <c r="D31" s="185" t="s">
        <v>156</v>
      </c>
      <c r="E31" s="188">
        <v>1</v>
      </c>
      <c r="F31" s="192"/>
      <c r="G31" s="193">
        <f>ROUND(E31*F31,2)</f>
        <v>0</v>
      </c>
      <c r="H31" s="193">
        <v>0</v>
      </c>
      <c r="I31" s="193">
        <f>ROUND(E31*H31,2)</f>
        <v>0</v>
      </c>
      <c r="J31" s="193">
        <v>0</v>
      </c>
      <c r="K31" s="193">
        <f>ROUND(E31*J31,2)</f>
        <v>0</v>
      </c>
      <c r="L31" s="194"/>
      <c r="M31" s="210" t="s">
        <v>152</v>
      </c>
      <c r="N31" s="169"/>
      <c r="O31" s="169"/>
      <c r="P31" s="169"/>
      <c r="Q31" s="169"/>
      <c r="R31" s="169"/>
      <c r="S31" s="169"/>
      <c r="T31" s="169"/>
      <c r="U31" s="169"/>
      <c r="V31" s="169"/>
      <c r="W31" s="169"/>
      <c r="X31" s="169"/>
      <c r="Y31" s="169"/>
      <c r="Z31" s="169"/>
      <c r="AA31" s="169"/>
      <c r="AB31" s="169"/>
      <c r="AC31" s="169"/>
      <c r="AD31" s="169"/>
      <c r="AE31" s="169" t="s">
        <v>153</v>
      </c>
      <c r="AF31" s="169">
        <v>3</v>
      </c>
      <c r="AG31" s="169"/>
      <c r="AH31" s="169"/>
      <c r="AI31" s="169"/>
      <c r="AJ31" s="169"/>
      <c r="AK31" s="169"/>
      <c r="AL31" s="169"/>
      <c r="AM31" s="169">
        <v>21</v>
      </c>
      <c r="AN31" s="169"/>
      <c r="AO31" s="169"/>
      <c r="AP31" s="169"/>
      <c r="AQ31" s="169"/>
      <c r="AR31" s="169"/>
      <c r="AS31" s="169"/>
      <c r="AT31" s="169"/>
      <c r="AU31" s="169"/>
      <c r="AV31" s="169"/>
      <c r="AW31" s="169"/>
      <c r="AX31" s="169"/>
      <c r="AY31" s="169"/>
      <c r="AZ31" s="169"/>
      <c r="BA31" s="169"/>
      <c r="BB31" s="169"/>
      <c r="BC31" s="169"/>
      <c r="BD31" s="169"/>
      <c r="BE31" s="169"/>
      <c r="BF31" s="169"/>
      <c r="BG31" s="169"/>
      <c r="BH31" s="169"/>
    </row>
    <row r="32" spans="1:60" ht="33.75" outlineLevel="1" x14ac:dyDescent="0.2">
      <c r="A32" s="208"/>
      <c r="B32" s="183"/>
      <c r="C32" s="289" t="s">
        <v>180</v>
      </c>
      <c r="D32" s="290"/>
      <c r="E32" s="291"/>
      <c r="F32" s="292"/>
      <c r="G32" s="293"/>
      <c r="H32" s="193"/>
      <c r="I32" s="193"/>
      <c r="J32" s="193"/>
      <c r="K32" s="193"/>
      <c r="L32" s="194"/>
      <c r="M32" s="210"/>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74" t="str">
        <f>C32</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2" s="169"/>
      <c r="BC32" s="169"/>
      <c r="BD32" s="169"/>
      <c r="BE32" s="169"/>
      <c r="BF32" s="169"/>
      <c r="BG32" s="169"/>
      <c r="BH32" s="169"/>
    </row>
    <row r="33" spans="1:60" outlineLevel="1" x14ac:dyDescent="0.2">
      <c r="A33" s="207">
        <v>9</v>
      </c>
      <c r="B33" s="182" t="s">
        <v>181</v>
      </c>
      <c r="C33" s="198" t="s">
        <v>182</v>
      </c>
      <c r="D33" s="185" t="s">
        <v>156</v>
      </c>
      <c r="E33" s="188">
        <v>1</v>
      </c>
      <c r="F33" s="192"/>
      <c r="G33" s="193">
        <f>ROUND(E33*F33,2)</f>
        <v>0</v>
      </c>
      <c r="H33" s="193">
        <v>0</v>
      </c>
      <c r="I33" s="193">
        <f>ROUND(E33*H33,2)</f>
        <v>0</v>
      </c>
      <c r="J33" s="193">
        <v>0</v>
      </c>
      <c r="K33" s="193">
        <f>ROUND(E33*J33,2)</f>
        <v>0</v>
      </c>
      <c r="L33" s="194"/>
      <c r="M33" s="210" t="s">
        <v>152</v>
      </c>
      <c r="N33" s="169"/>
      <c r="O33" s="169"/>
      <c r="P33" s="169"/>
      <c r="Q33" s="169"/>
      <c r="R33" s="169"/>
      <c r="S33" s="169"/>
      <c r="T33" s="169"/>
      <c r="U33" s="169"/>
      <c r="V33" s="169"/>
      <c r="W33" s="169"/>
      <c r="X33" s="169"/>
      <c r="Y33" s="169"/>
      <c r="Z33" s="169"/>
      <c r="AA33" s="169"/>
      <c r="AB33" s="169"/>
      <c r="AC33" s="169"/>
      <c r="AD33" s="169"/>
      <c r="AE33" s="169" t="s">
        <v>153</v>
      </c>
      <c r="AF33" s="169">
        <v>3</v>
      </c>
      <c r="AG33" s="169"/>
      <c r="AH33" s="169"/>
      <c r="AI33" s="169"/>
      <c r="AJ33" s="169"/>
      <c r="AK33" s="169"/>
      <c r="AL33" s="169"/>
      <c r="AM33" s="169">
        <v>21</v>
      </c>
      <c r="AN33" s="169"/>
      <c r="AO33" s="169"/>
      <c r="AP33" s="169"/>
      <c r="AQ33" s="169"/>
      <c r="AR33" s="169"/>
      <c r="AS33" s="169"/>
      <c r="AT33" s="169"/>
      <c r="AU33" s="169"/>
      <c r="AV33" s="169"/>
      <c r="AW33" s="169"/>
      <c r="AX33" s="169"/>
      <c r="AY33" s="169"/>
      <c r="AZ33" s="169"/>
      <c r="BA33" s="169"/>
      <c r="BB33" s="169"/>
      <c r="BC33" s="169"/>
      <c r="BD33" s="169"/>
      <c r="BE33" s="169"/>
      <c r="BF33" s="169"/>
      <c r="BG33" s="169"/>
      <c r="BH33" s="169"/>
    </row>
    <row r="34" spans="1:60" ht="22.5" outlineLevel="1" x14ac:dyDescent="0.2">
      <c r="A34" s="208"/>
      <c r="B34" s="183"/>
      <c r="C34" s="289" t="s">
        <v>183</v>
      </c>
      <c r="D34" s="290"/>
      <c r="E34" s="291"/>
      <c r="F34" s="292"/>
      <c r="G34" s="293"/>
      <c r="H34" s="193"/>
      <c r="I34" s="193"/>
      <c r="J34" s="193"/>
      <c r="K34" s="193"/>
      <c r="L34" s="194"/>
      <c r="M34" s="210"/>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74" t="str">
        <f>C34</f>
        <v>Náklady a poplatky spojené s užíváním veřejných ploch a prostranství, pokud jsou stavebními pracemi nebo souvisejícími činnostmi dotčeny, a to včetně užívání ploch v souvislosti s uložením stavebního materiálu nebo stavebního odpadu.</v>
      </c>
      <c r="BB34" s="169"/>
      <c r="BC34" s="169"/>
      <c r="BD34" s="169"/>
      <c r="BE34" s="169"/>
      <c r="BF34" s="169"/>
      <c r="BG34" s="169"/>
      <c r="BH34" s="169"/>
    </row>
    <row r="35" spans="1:60" outlineLevel="1" x14ac:dyDescent="0.2">
      <c r="A35" s="207">
        <v>10</v>
      </c>
      <c r="B35" s="182" t="s">
        <v>184</v>
      </c>
      <c r="C35" s="198" t="s">
        <v>185</v>
      </c>
      <c r="D35" s="185" t="s">
        <v>156</v>
      </c>
      <c r="E35" s="188">
        <v>1</v>
      </c>
      <c r="F35" s="192"/>
      <c r="G35" s="193">
        <f>ROUND(E35*F35,2)</f>
        <v>0</v>
      </c>
      <c r="H35" s="193">
        <v>0</v>
      </c>
      <c r="I35" s="193">
        <f>ROUND(E35*H35,2)</f>
        <v>0</v>
      </c>
      <c r="J35" s="193">
        <v>0</v>
      </c>
      <c r="K35" s="193">
        <f>ROUND(E35*J35,2)</f>
        <v>0</v>
      </c>
      <c r="L35" s="194"/>
      <c r="M35" s="210" t="s">
        <v>152</v>
      </c>
      <c r="N35" s="169"/>
      <c r="O35" s="169"/>
      <c r="P35" s="169"/>
      <c r="Q35" s="169"/>
      <c r="R35" s="169"/>
      <c r="S35" s="169"/>
      <c r="T35" s="169"/>
      <c r="U35" s="169"/>
      <c r="V35" s="169"/>
      <c r="W35" s="169"/>
      <c r="X35" s="169"/>
      <c r="Y35" s="169"/>
      <c r="Z35" s="169"/>
      <c r="AA35" s="169"/>
      <c r="AB35" s="169"/>
      <c r="AC35" s="169"/>
      <c r="AD35" s="169"/>
      <c r="AE35" s="169" t="s">
        <v>153</v>
      </c>
      <c r="AF35" s="169">
        <v>3</v>
      </c>
      <c r="AG35" s="169"/>
      <c r="AH35" s="169"/>
      <c r="AI35" s="169"/>
      <c r="AJ35" s="169"/>
      <c r="AK35" s="169"/>
      <c r="AL35" s="169"/>
      <c r="AM35" s="169">
        <v>21</v>
      </c>
      <c r="AN35" s="169"/>
      <c r="AO35" s="169"/>
      <c r="AP35" s="169"/>
      <c r="AQ35" s="169"/>
      <c r="AR35" s="169"/>
      <c r="AS35" s="169"/>
      <c r="AT35" s="169"/>
      <c r="AU35" s="169"/>
      <c r="AV35" s="169"/>
      <c r="AW35" s="169"/>
      <c r="AX35" s="169"/>
      <c r="AY35" s="169"/>
      <c r="AZ35" s="169"/>
      <c r="BA35" s="169"/>
      <c r="BB35" s="169"/>
      <c r="BC35" s="169"/>
      <c r="BD35" s="169"/>
      <c r="BE35" s="169"/>
      <c r="BF35" s="169"/>
      <c r="BG35" s="169"/>
      <c r="BH35" s="169"/>
    </row>
    <row r="36" spans="1:60" ht="33.75" outlineLevel="1" x14ac:dyDescent="0.2">
      <c r="A36" s="208"/>
      <c r="B36" s="183"/>
      <c r="C36" s="289" t="s">
        <v>186</v>
      </c>
      <c r="D36" s="290"/>
      <c r="E36" s="291"/>
      <c r="F36" s="292"/>
      <c r="G36" s="293"/>
      <c r="H36" s="193"/>
      <c r="I36" s="193"/>
      <c r="J36" s="193"/>
      <c r="K36" s="193"/>
      <c r="L36" s="194"/>
      <c r="M36" s="210"/>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74" t="str">
        <f>C36</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6" s="169"/>
      <c r="BC36" s="169"/>
      <c r="BD36" s="169"/>
      <c r="BE36" s="169"/>
      <c r="BF36" s="169"/>
      <c r="BG36" s="169"/>
      <c r="BH36" s="169"/>
    </row>
    <row r="37" spans="1:60" outlineLevel="1" x14ac:dyDescent="0.2">
      <c r="A37" s="207">
        <v>11</v>
      </c>
      <c r="B37" s="182" t="s">
        <v>187</v>
      </c>
      <c r="C37" s="198" t="s">
        <v>188</v>
      </c>
      <c r="D37" s="185" t="s">
        <v>156</v>
      </c>
      <c r="E37" s="188">
        <v>1</v>
      </c>
      <c r="F37" s="192"/>
      <c r="G37" s="193">
        <f>ROUND(E37*F37,2)</f>
        <v>0</v>
      </c>
      <c r="H37" s="193">
        <v>0</v>
      </c>
      <c r="I37" s="193">
        <f>ROUND(E37*H37,2)</f>
        <v>0</v>
      </c>
      <c r="J37" s="193">
        <v>0</v>
      </c>
      <c r="K37" s="193">
        <f>ROUND(E37*J37,2)</f>
        <v>0</v>
      </c>
      <c r="L37" s="194"/>
      <c r="M37" s="210" t="s">
        <v>152</v>
      </c>
      <c r="N37" s="169"/>
      <c r="O37" s="169"/>
      <c r="P37" s="169"/>
      <c r="Q37" s="169"/>
      <c r="R37" s="169"/>
      <c r="S37" s="169"/>
      <c r="T37" s="169"/>
      <c r="U37" s="169"/>
      <c r="V37" s="169"/>
      <c r="W37" s="169"/>
      <c r="X37" s="169"/>
      <c r="Y37" s="169"/>
      <c r="Z37" s="169"/>
      <c r="AA37" s="169"/>
      <c r="AB37" s="169"/>
      <c r="AC37" s="169"/>
      <c r="AD37" s="169"/>
      <c r="AE37" s="169" t="s">
        <v>153</v>
      </c>
      <c r="AF37" s="169">
        <v>3</v>
      </c>
      <c r="AG37" s="169"/>
      <c r="AH37" s="169"/>
      <c r="AI37" s="169"/>
      <c r="AJ37" s="169"/>
      <c r="AK37" s="169"/>
      <c r="AL37" s="169"/>
      <c r="AM37" s="169">
        <v>21</v>
      </c>
      <c r="AN37" s="169"/>
      <c r="AO37" s="169"/>
      <c r="AP37" s="169"/>
      <c r="AQ37" s="169"/>
      <c r="AR37" s="169"/>
      <c r="AS37" s="169"/>
      <c r="AT37" s="169"/>
      <c r="AU37" s="169"/>
      <c r="AV37" s="169"/>
      <c r="AW37" s="169"/>
      <c r="AX37" s="169"/>
      <c r="AY37" s="169"/>
      <c r="AZ37" s="169"/>
      <c r="BA37" s="169"/>
      <c r="BB37" s="169"/>
      <c r="BC37" s="169"/>
      <c r="BD37" s="169"/>
      <c r="BE37" s="169"/>
      <c r="BF37" s="169"/>
      <c r="BG37" s="169"/>
      <c r="BH37" s="169"/>
    </row>
    <row r="38" spans="1:60" outlineLevel="1" x14ac:dyDescent="0.2">
      <c r="A38" s="208"/>
      <c r="B38" s="183"/>
      <c r="C38" s="289" t="s">
        <v>189</v>
      </c>
      <c r="D38" s="290"/>
      <c r="E38" s="291"/>
      <c r="F38" s="292"/>
      <c r="G38" s="293"/>
      <c r="H38" s="193"/>
      <c r="I38" s="193"/>
      <c r="J38" s="193"/>
      <c r="K38" s="193"/>
      <c r="L38" s="194"/>
      <c r="M38" s="210"/>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74" t="str">
        <f>C38</f>
        <v>Náklady zhotovitele, které vzniknou v souvislosti s povinnostmi zhotovitele při předání a převzetí díla.</v>
      </c>
      <c r="BB38" s="169"/>
      <c r="BC38" s="169"/>
      <c r="BD38" s="169"/>
      <c r="BE38" s="169"/>
      <c r="BF38" s="169"/>
      <c r="BG38" s="169"/>
      <c r="BH38" s="169"/>
    </row>
    <row r="39" spans="1:60" outlineLevel="1" x14ac:dyDescent="0.2">
      <c r="A39" s="207">
        <v>12</v>
      </c>
      <c r="B39" s="182" t="s">
        <v>190</v>
      </c>
      <c r="C39" s="198" t="s">
        <v>191</v>
      </c>
      <c r="D39" s="185" t="s">
        <v>156</v>
      </c>
      <c r="E39" s="188">
        <v>1</v>
      </c>
      <c r="F39" s="192"/>
      <c r="G39" s="193">
        <f>ROUND(E39*F39,2)</f>
        <v>0</v>
      </c>
      <c r="H39" s="193">
        <v>0</v>
      </c>
      <c r="I39" s="193">
        <f>ROUND(E39*H39,2)</f>
        <v>0</v>
      </c>
      <c r="J39" s="193">
        <v>0</v>
      </c>
      <c r="K39" s="193">
        <f>ROUND(E39*J39,2)</f>
        <v>0</v>
      </c>
      <c r="L39" s="194"/>
      <c r="M39" s="210" t="s">
        <v>152</v>
      </c>
      <c r="N39" s="169"/>
      <c r="O39" s="169"/>
      <c r="P39" s="169"/>
      <c r="Q39" s="169"/>
      <c r="R39" s="169"/>
      <c r="S39" s="169"/>
      <c r="T39" s="169"/>
      <c r="U39" s="169"/>
      <c r="V39" s="169"/>
      <c r="W39" s="169"/>
      <c r="X39" s="169"/>
      <c r="Y39" s="169"/>
      <c r="Z39" s="169"/>
      <c r="AA39" s="169"/>
      <c r="AB39" s="169"/>
      <c r="AC39" s="169"/>
      <c r="AD39" s="169"/>
      <c r="AE39" s="169" t="s">
        <v>153</v>
      </c>
      <c r="AF39" s="169">
        <v>13</v>
      </c>
      <c r="AG39" s="169"/>
      <c r="AH39" s="169"/>
      <c r="AI39" s="169"/>
      <c r="AJ39" s="169"/>
      <c r="AK39" s="169"/>
      <c r="AL39" s="169"/>
      <c r="AM39" s="169">
        <v>21</v>
      </c>
      <c r="AN39" s="169"/>
      <c r="AO39" s="169"/>
      <c r="AP39" s="169"/>
      <c r="AQ39" s="169"/>
      <c r="AR39" s="169"/>
      <c r="AS39" s="169"/>
      <c r="AT39" s="169"/>
      <c r="AU39" s="169"/>
      <c r="AV39" s="169"/>
      <c r="AW39" s="169"/>
      <c r="AX39" s="169"/>
      <c r="AY39" s="169"/>
      <c r="AZ39" s="169"/>
      <c r="BA39" s="169"/>
      <c r="BB39" s="169"/>
      <c r="BC39" s="169"/>
      <c r="BD39" s="169"/>
      <c r="BE39" s="169"/>
      <c r="BF39" s="169"/>
      <c r="BG39" s="169"/>
      <c r="BH39" s="169"/>
    </row>
    <row r="40" spans="1:60" ht="13.5" outlineLevel="1" thickBot="1" x14ac:dyDescent="0.25">
      <c r="A40" s="218"/>
      <c r="B40" s="219"/>
      <c r="C40" s="302" t="s">
        <v>192</v>
      </c>
      <c r="D40" s="303"/>
      <c r="E40" s="304"/>
      <c r="F40" s="305"/>
      <c r="G40" s="306"/>
      <c r="H40" s="220"/>
      <c r="I40" s="220"/>
      <c r="J40" s="220"/>
      <c r="K40" s="220"/>
      <c r="L40" s="221"/>
      <c r="M40" s="222"/>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74" t="str">
        <f>C40</f>
        <v>Náklady na vyhotovení dokumentace skutečného provedení stavby a její předání objednateli v požadované formě a požadovaném počtu.</v>
      </c>
      <c r="BB40" s="169"/>
      <c r="BC40" s="169"/>
      <c r="BD40" s="169"/>
      <c r="BE40" s="169"/>
      <c r="BF40" s="169"/>
      <c r="BG40" s="169"/>
      <c r="BH40" s="169"/>
    </row>
    <row r="41" spans="1:60" hidden="1" x14ac:dyDescent="0.2">
      <c r="A41" s="54"/>
      <c r="B41" s="61" t="s">
        <v>168</v>
      </c>
      <c r="C41" s="200" t="s">
        <v>168</v>
      </c>
      <c r="D41" s="172"/>
      <c r="E41" s="170"/>
      <c r="F41" s="170"/>
      <c r="G41" s="170"/>
      <c r="H41" s="170"/>
      <c r="I41" s="170"/>
      <c r="J41" s="170"/>
      <c r="K41" s="170"/>
      <c r="L41" s="170"/>
      <c r="M41" s="171"/>
    </row>
    <row r="42" spans="1:60" hidden="1" x14ac:dyDescent="0.2">
      <c r="A42" s="201"/>
      <c r="B42" s="202" t="s">
        <v>196</v>
      </c>
      <c r="C42" s="203"/>
      <c r="D42" s="204"/>
      <c r="E42" s="201"/>
      <c r="F42" s="201"/>
      <c r="G42" s="205">
        <f>F8+F28</f>
        <v>0</v>
      </c>
      <c r="H42" s="46"/>
      <c r="I42" s="46"/>
      <c r="J42" s="46"/>
      <c r="K42" s="46"/>
      <c r="L42" s="46"/>
      <c r="M42" s="46"/>
      <c r="AN42">
        <v>15</v>
      </c>
      <c r="AO42">
        <v>21</v>
      </c>
    </row>
    <row r="43" spans="1:60" x14ac:dyDescent="0.2">
      <c r="A43" s="46"/>
      <c r="B43" s="196"/>
      <c r="C43" s="196"/>
      <c r="D43" s="148"/>
      <c r="E43" s="46"/>
      <c r="F43" s="46"/>
      <c r="G43" s="46"/>
      <c r="H43" s="46"/>
      <c r="I43" s="46"/>
      <c r="J43" s="46"/>
      <c r="K43" s="46"/>
      <c r="L43" s="46"/>
      <c r="M43" s="46"/>
      <c r="AN43">
        <f>SUMIF(AM8:AM42,AN42,G8:G42)</f>
        <v>0</v>
      </c>
      <c r="AO43">
        <f>SUMIF(AM8:AM42,AO42,G8:G42)</f>
        <v>0</v>
      </c>
    </row>
    <row r="44" spans="1:60" x14ac:dyDescent="0.2">
      <c r="D44" s="147"/>
    </row>
    <row r="45" spans="1:60" x14ac:dyDescent="0.2">
      <c r="D45" s="147"/>
    </row>
    <row r="46" spans="1:60" x14ac:dyDescent="0.2">
      <c r="D46" s="147"/>
    </row>
    <row r="47" spans="1:60" x14ac:dyDescent="0.2">
      <c r="D47" s="147"/>
    </row>
    <row r="48" spans="1:60" x14ac:dyDescent="0.2">
      <c r="D48" s="147"/>
    </row>
    <row r="49" spans="4:4" x14ac:dyDescent="0.2">
      <c r="D49" s="147"/>
    </row>
    <row r="50" spans="4:4" x14ac:dyDescent="0.2">
      <c r="D50" s="147"/>
    </row>
    <row r="51" spans="4:4" x14ac:dyDescent="0.2">
      <c r="D51" s="147"/>
    </row>
    <row r="52" spans="4:4" x14ac:dyDescent="0.2">
      <c r="D52" s="147"/>
    </row>
    <row r="53" spans="4:4" x14ac:dyDescent="0.2">
      <c r="D53" s="147"/>
    </row>
    <row r="54" spans="4:4" x14ac:dyDescent="0.2">
      <c r="D54" s="147"/>
    </row>
    <row r="55" spans="4:4" x14ac:dyDescent="0.2">
      <c r="D55" s="147"/>
    </row>
    <row r="56" spans="4:4" x14ac:dyDescent="0.2">
      <c r="D56" s="147"/>
    </row>
    <row r="57" spans="4:4" x14ac:dyDescent="0.2">
      <c r="D57" s="147"/>
    </row>
    <row r="58" spans="4:4" x14ac:dyDescent="0.2">
      <c r="D58" s="147"/>
    </row>
    <row r="59" spans="4:4" x14ac:dyDescent="0.2">
      <c r="D59" s="147"/>
    </row>
    <row r="60" spans="4:4" x14ac:dyDescent="0.2">
      <c r="D60" s="147"/>
    </row>
    <row r="61" spans="4:4" x14ac:dyDescent="0.2">
      <c r="D61" s="147"/>
    </row>
    <row r="62" spans="4:4" x14ac:dyDescent="0.2">
      <c r="D62" s="147"/>
    </row>
    <row r="63" spans="4:4" x14ac:dyDescent="0.2">
      <c r="D63" s="147"/>
    </row>
    <row r="64" spans="4:4" x14ac:dyDescent="0.2">
      <c r="D64" s="147"/>
    </row>
    <row r="65" spans="4:4" x14ac:dyDescent="0.2">
      <c r="D65" s="147"/>
    </row>
    <row r="66" spans="4:4" x14ac:dyDescent="0.2">
      <c r="D66" s="147"/>
    </row>
    <row r="67" spans="4:4" x14ac:dyDescent="0.2">
      <c r="D67" s="147"/>
    </row>
    <row r="68" spans="4:4" x14ac:dyDescent="0.2">
      <c r="D68" s="147"/>
    </row>
    <row r="69" spans="4:4" x14ac:dyDescent="0.2">
      <c r="D69" s="147"/>
    </row>
    <row r="70" spans="4:4" x14ac:dyDescent="0.2">
      <c r="D70" s="147"/>
    </row>
    <row r="71" spans="4:4" x14ac:dyDescent="0.2">
      <c r="D71" s="147"/>
    </row>
    <row r="72" spans="4:4" x14ac:dyDescent="0.2">
      <c r="D72" s="147"/>
    </row>
    <row r="73" spans="4:4" x14ac:dyDescent="0.2">
      <c r="D73" s="147"/>
    </row>
    <row r="74" spans="4:4" x14ac:dyDescent="0.2">
      <c r="D74" s="147"/>
    </row>
    <row r="75" spans="4:4" x14ac:dyDescent="0.2">
      <c r="D75" s="147"/>
    </row>
    <row r="76" spans="4:4" x14ac:dyDescent="0.2">
      <c r="D76" s="147"/>
    </row>
    <row r="77" spans="4:4" x14ac:dyDescent="0.2">
      <c r="D77" s="147"/>
    </row>
    <row r="78" spans="4:4" x14ac:dyDescent="0.2">
      <c r="D78" s="147"/>
    </row>
    <row r="79" spans="4:4" x14ac:dyDescent="0.2">
      <c r="D79" s="147"/>
    </row>
    <row r="80" spans="4:4" x14ac:dyDescent="0.2">
      <c r="D80" s="147"/>
    </row>
    <row r="81" spans="4:4" x14ac:dyDescent="0.2">
      <c r="D81" s="147"/>
    </row>
    <row r="82" spans="4:4" x14ac:dyDescent="0.2">
      <c r="D82" s="147"/>
    </row>
    <row r="83" spans="4:4" x14ac:dyDescent="0.2">
      <c r="D83" s="147"/>
    </row>
    <row r="84" spans="4:4" x14ac:dyDescent="0.2">
      <c r="D84" s="147"/>
    </row>
    <row r="85" spans="4:4" x14ac:dyDescent="0.2">
      <c r="D85" s="147"/>
    </row>
    <row r="86" spans="4:4" x14ac:dyDescent="0.2">
      <c r="D86" s="147"/>
    </row>
    <row r="87" spans="4:4" x14ac:dyDescent="0.2">
      <c r="D87" s="147"/>
    </row>
    <row r="88" spans="4:4" x14ac:dyDescent="0.2">
      <c r="D88" s="147"/>
    </row>
    <row r="89" spans="4:4" x14ac:dyDescent="0.2">
      <c r="D89" s="147"/>
    </row>
    <row r="90" spans="4:4" x14ac:dyDescent="0.2">
      <c r="D90" s="147"/>
    </row>
    <row r="91" spans="4:4" x14ac:dyDescent="0.2">
      <c r="D91" s="147"/>
    </row>
    <row r="92" spans="4:4" x14ac:dyDescent="0.2">
      <c r="D92" s="147"/>
    </row>
    <row r="93" spans="4:4" x14ac:dyDescent="0.2">
      <c r="D93" s="147"/>
    </row>
    <row r="94" spans="4:4" x14ac:dyDescent="0.2">
      <c r="D94" s="147"/>
    </row>
    <row r="95" spans="4:4" x14ac:dyDescent="0.2">
      <c r="D95" s="147"/>
    </row>
    <row r="96" spans="4:4" x14ac:dyDescent="0.2">
      <c r="D96" s="147"/>
    </row>
    <row r="97" spans="4:4" x14ac:dyDescent="0.2">
      <c r="D97" s="147"/>
    </row>
    <row r="98" spans="4:4" x14ac:dyDescent="0.2">
      <c r="D98" s="147"/>
    </row>
    <row r="99" spans="4:4" x14ac:dyDescent="0.2">
      <c r="D99" s="147"/>
    </row>
    <row r="100" spans="4:4" x14ac:dyDescent="0.2">
      <c r="D100" s="147"/>
    </row>
    <row r="101" spans="4:4" x14ac:dyDescent="0.2">
      <c r="D101" s="147"/>
    </row>
    <row r="102" spans="4:4" x14ac:dyDescent="0.2">
      <c r="D102" s="147"/>
    </row>
    <row r="103" spans="4:4" x14ac:dyDescent="0.2">
      <c r="D103" s="147"/>
    </row>
    <row r="104" spans="4:4" x14ac:dyDescent="0.2">
      <c r="D104" s="147"/>
    </row>
    <row r="105" spans="4:4" x14ac:dyDescent="0.2">
      <c r="D105" s="147"/>
    </row>
    <row r="106" spans="4:4" x14ac:dyDescent="0.2">
      <c r="D106" s="147"/>
    </row>
    <row r="107" spans="4:4" x14ac:dyDescent="0.2">
      <c r="D107" s="147"/>
    </row>
    <row r="108" spans="4:4" x14ac:dyDescent="0.2">
      <c r="D108" s="147"/>
    </row>
    <row r="109" spans="4:4" x14ac:dyDescent="0.2">
      <c r="D109" s="147"/>
    </row>
    <row r="110" spans="4:4" x14ac:dyDescent="0.2">
      <c r="D110" s="147"/>
    </row>
    <row r="111" spans="4:4" x14ac:dyDescent="0.2">
      <c r="D111" s="147"/>
    </row>
    <row r="112" spans="4:4" x14ac:dyDescent="0.2">
      <c r="D112" s="147"/>
    </row>
    <row r="113" spans="4:4" x14ac:dyDescent="0.2">
      <c r="D113" s="147"/>
    </row>
    <row r="114" spans="4:4" x14ac:dyDescent="0.2">
      <c r="D114" s="147"/>
    </row>
    <row r="115" spans="4:4" x14ac:dyDescent="0.2">
      <c r="D115" s="147"/>
    </row>
    <row r="116" spans="4:4" x14ac:dyDescent="0.2">
      <c r="D116" s="147"/>
    </row>
    <row r="117" spans="4:4" x14ac:dyDescent="0.2">
      <c r="D117" s="147"/>
    </row>
    <row r="118" spans="4:4" x14ac:dyDescent="0.2">
      <c r="D118" s="147"/>
    </row>
    <row r="119" spans="4:4" x14ac:dyDescent="0.2">
      <c r="D119" s="147"/>
    </row>
    <row r="120" spans="4:4" x14ac:dyDescent="0.2">
      <c r="D120" s="147"/>
    </row>
    <row r="121" spans="4:4" x14ac:dyDescent="0.2">
      <c r="D121" s="147"/>
    </row>
    <row r="122" spans="4:4" x14ac:dyDescent="0.2">
      <c r="D122" s="147"/>
    </row>
    <row r="123" spans="4:4" x14ac:dyDescent="0.2">
      <c r="D123" s="147"/>
    </row>
    <row r="124" spans="4:4" x14ac:dyDescent="0.2">
      <c r="D124" s="147"/>
    </row>
    <row r="125" spans="4:4" x14ac:dyDescent="0.2">
      <c r="D125" s="147"/>
    </row>
    <row r="126" spans="4:4" x14ac:dyDescent="0.2">
      <c r="D126" s="147"/>
    </row>
    <row r="127" spans="4:4" x14ac:dyDescent="0.2">
      <c r="D127" s="147"/>
    </row>
    <row r="128" spans="4:4" x14ac:dyDescent="0.2">
      <c r="D128" s="147"/>
    </row>
    <row r="129" spans="4:4" x14ac:dyDescent="0.2">
      <c r="D129" s="147"/>
    </row>
    <row r="130" spans="4:4" x14ac:dyDescent="0.2">
      <c r="D130" s="147"/>
    </row>
    <row r="131" spans="4:4" x14ac:dyDescent="0.2">
      <c r="D131" s="147"/>
    </row>
    <row r="132" spans="4:4" x14ac:dyDescent="0.2">
      <c r="D132" s="147"/>
    </row>
    <row r="133" spans="4:4" x14ac:dyDescent="0.2">
      <c r="D133" s="147"/>
    </row>
    <row r="134" spans="4:4" x14ac:dyDescent="0.2">
      <c r="D134" s="147"/>
    </row>
    <row r="135" spans="4:4" x14ac:dyDescent="0.2">
      <c r="D135" s="147"/>
    </row>
    <row r="136" spans="4:4" x14ac:dyDescent="0.2">
      <c r="D136" s="147"/>
    </row>
    <row r="137" spans="4:4" x14ac:dyDescent="0.2">
      <c r="D137" s="147"/>
    </row>
    <row r="138" spans="4:4" x14ac:dyDescent="0.2">
      <c r="D138" s="147"/>
    </row>
    <row r="139" spans="4:4" x14ac:dyDescent="0.2">
      <c r="D139" s="147"/>
    </row>
    <row r="140" spans="4:4" x14ac:dyDescent="0.2">
      <c r="D140" s="147"/>
    </row>
    <row r="141" spans="4:4" x14ac:dyDescent="0.2">
      <c r="D141" s="147"/>
    </row>
    <row r="142" spans="4:4" x14ac:dyDescent="0.2">
      <c r="D142" s="147"/>
    </row>
    <row r="143" spans="4:4" x14ac:dyDescent="0.2">
      <c r="D143" s="147"/>
    </row>
    <row r="144" spans="4:4" x14ac:dyDescent="0.2">
      <c r="D144" s="147"/>
    </row>
    <row r="145" spans="4:4" x14ac:dyDescent="0.2">
      <c r="D145" s="147"/>
    </row>
    <row r="146" spans="4:4" x14ac:dyDescent="0.2">
      <c r="D146" s="147"/>
    </row>
    <row r="147" spans="4:4" x14ac:dyDescent="0.2">
      <c r="D147" s="147"/>
    </row>
    <row r="148" spans="4:4" x14ac:dyDescent="0.2">
      <c r="D148" s="147"/>
    </row>
    <row r="149" spans="4:4" x14ac:dyDescent="0.2">
      <c r="D149" s="147"/>
    </row>
    <row r="150" spans="4:4" x14ac:dyDescent="0.2">
      <c r="D150" s="147"/>
    </row>
    <row r="151" spans="4:4" x14ac:dyDescent="0.2">
      <c r="D151" s="147"/>
    </row>
    <row r="152" spans="4:4" x14ac:dyDescent="0.2">
      <c r="D152" s="147"/>
    </row>
    <row r="153" spans="4:4" x14ac:dyDescent="0.2">
      <c r="D153" s="147"/>
    </row>
    <row r="154" spans="4:4" x14ac:dyDescent="0.2">
      <c r="D154" s="147"/>
    </row>
    <row r="155" spans="4:4" x14ac:dyDescent="0.2">
      <c r="D155" s="147"/>
    </row>
    <row r="156" spans="4:4" x14ac:dyDescent="0.2">
      <c r="D156" s="147"/>
    </row>
    <row r="157" spans="4:4" x14ac:dyDescent="0.2">
      <c r="D157" s="147"/>
    </row>
    <row r="158" spans="4:4" x14ac:dyDescent="0.2">
      <c r="D158" s="147"/>
    </row>
    <row r="159" spans="4:4" x14ac:dyDescent="0.2">
      <c r="D159" s="147"/>
    </row>
    <row r="160" spans="4:4" x14ac:dyDescent="0.2">
      <c r="D160" s="147"/>
    </row>
    <row r="161" spans="4:4" x14ac:dyDescent="0.2">
      <c r="D161" s="147"/>
    </row>
    <row r="162" spans="4:4" x14ac:dyDescent="0.2">
      <c r="D162" s="147"/>
    </row>
    <row r="163" spans="4:4" x14ac:dyDescent="0.2">
      <c r="D163" s="147"/>
    </row>
    <row r="164" spans="4:4" x14ac:dyDescent="0.2">
      <c r="D164" s="147"/>
    </row>
    <row r="165" spans="4:4" x14ac:dyDescent="0.2">
      <c r="D165" s="147"/>
    </row>
    <row r="166" spans="4:4" x14ac:dyDescent="0.2">
      <c r="D166" s="147"/>
    </row>
    <row r="167" spans="4:4" x14ac:dyDescent="0.2">
      <c r="D167" s="147"/>
    </row>
    <row r="168" spans="4:4" x14ac:dyDescent="0.2">
      <c r="D168" s="147"/>
    </row>
    <row r="169" spans="4:4" x14ac:dyDescent="0.2">
      <c r="D169" s="147"/>
    </row>
    <row r="170" spans="4:4" x14ac:dyDescent="0.2">
      <c r="D170" s="147"/>
    </row>
    <row r="171" spans="4:4" x14ac:dyDescent="0.2">
      <c r="D171" s="147"/>
    </row>
    <row r="172" spans="4:4" x14ac:dyDescent="0.2">
      <c r="D172" s="147"/>
    </row>
    <row r="173" spans="4:4" x14ac:dyDescent="0.2">
      <c r="D173" s="147"/>
    </row>
    <row r="174" spans="4:4" x14ac:dyDescent="0.2">
      <c r="D174" s="147"/>
    </row>
    <row r="175" spans="4:4" x14ac:dyDescent="0.2">
      <c r="D175" s="147"/>
    </row>
    <row r="176" spans="4:4" x14ac:dyDescent="0.2">
      <c r="D176" s="147"/>
    </row>
    <row r="177" spans="4:4" x14ac:dyDescent="0.2">
      <c r="D177" s="147"/>
    </row>
    <row r="178" spans="4:4" x14ac:dyDescent="0.2">
      <c r="D178" s="147"/>
    </row>
    <row r="179" spans="4:4" x14ac:dyDescent="0.2">
      <c r="D179" s="147"/>
    </row>
    <row r="180" spans="4:4" x14ac:dyDescent="0.2">
      <c r="D180" s="147"/>
    </row>
    <row r="181" spans="4:4" x14ac:dyDescent="0.2">
      <c r="D181" s="147"/>
    </row>
    <row r="182" spans="4:4" x14ac:dyDescent="0.2">
      <c r="D182" s="147"/>
    </row>
    <row r="183" spans="4:4" x14ac:dyDescent="0.2">
      <c r="D183" s="147"/>
    </row>
    <row r="184" spans="4:4" x14ac:dyDescent="0.2">
      <c r="D184" s="147"/>
    </row>
    <row r="185" spans="4:4" x14ac:dyDescent="0.2">
      <c r="D185" s="147"/>
    </row>
    <row r="186" spans="4:4" x14ac:dyDescent="0.2">
      <c r="D186" s="147"/>
    </row>
    <row r="187" spans="4:4" x14ac:dyDescent="0.2">
      <c r="D187" s="147"/>
    </row>
    <row r="188" spans="4:4" x14ac:dyDescent="0.2">
      <c r="D188" s="147"/>
    </row>
    <row r="189" spans="4:4" x14ac:dyDescent="0.2">
      <c r="D189" s="147"/>
    </row>
    <row r="190" spans="4:4" x14ac:dyDescent="0.2">
      <c r="D190" s="147"/>
    </row>
    <row r="191" spans="4:4" x14ac:dyDescent="0.2">
      <c r="D191" s="147"/>
    </row>
    <row r="192" spans="4:4" x14ac:dyDescent="0.2">
      <c r="D192" s="147"/>
    </row>
    <row r="193" spans="4:4" x14ac:dyDescent="0.2">
      <c r="D193" s="147"/>
    </row>
    <row r="194" spans="4:4" x14ac:dyDescent="0.2">
      <c r="D194" s="147"/>
    </row>
    <row r="195" spans="4:4" x14ac:dyDescent="0.2">
      <c r="D195" s="147"/>
    </row>
    <row r="196" spans="4:4" x14ac:dyDescent="0.2">
      <c r="D196" s="147"/>
    </row>
    <row r="197" spans="4:4" x14ac:dyDescent="0.2">
      <c r="D197" s="147"/>
    </row>
    <row r="198" spans="4:4" x14ac:dyDescent="0.2">
      <c r="D198" s="147"/>
    </row>
    <row r="199" spans="4:4" x14ac:dyDescent="0.2">
      <c r="D199" s="147"/>
    </row>
    <row r="200" spans="4:4" x14ac:dyDescent="0.2">
      <c r="D200" s="147"/>
    </row>
    <row r="201" spans="4:4" x14ac:dyDescent="0.2">
      <c r="D201" s="147"/>
    </row>
    <row r="202" spans="4:4" x14ac:dyDescent="0.2">
      <c r="D202" s="147"/>
    </row>
    <row r="203" spans="4:4" x14ac:dyDescent="0.2">
      <c r="D203" s="147"/>
    </row>
    <row r="204" spans="4:4" x14ac:dyDescent="0.2">
      <c r="D204" s="147"/>
    </row>
    <row r="205" spans="4:4" x14ac:dyDescent="0.2">
      <c r="D205" s="147"/>
    </row>
    <row r="206" spans="4:4" x14ac:dyDescent="0.2">
      <c r="D206" s="147"/>
    </row>
    <row r="207" spans="4:4" x14ac:dyDescent="0.2">
      <c r="D207" s="147"/>
    </row>
    <row r="208" spans="4:4" x14ac:dyDescent="0.2">
      <c r="D208" s="147"/>
    </row>
    <row r="209" spans="4:4" x14ac:dyDescent="0.2">
      <c r="D209" s="147"/>
    </row>
    <row r="210" spans="4:4" x14ac:dyDescent="0.2">
      <c r="D210" s="147"/>
    </row>
    <row r="211" spans="4:4" x14ac:dyDescent="0.2">
      <c r="D211" s="147"/>
    </row>
    <row r="212" spans="4:4" x14ac:dyDescent="0.2">
      <c r="D212" s="147"/>
    </row>
    <row r="213" spans="4:4" x14ac:dyDescent="0.2">
      <c r="D213" s="147"/>
    </row>
    <row r="214" spans="4:4" x14ac:dyDescent="0.2">
      <c r="D214" s="147"/>
    </row>
    <row r="215" spans="4:4" x14ac:dyDescent="0.2">
      <c r="D215" s="147"/>
    </row>
    <row r="216" spans="4:4" x14ac:dyDescent="0.2">
      <c r="D216" s="147"/>
    </row>
    <row r="217" spans="4:4" x14ac:dyDescent="0.2">
      <c r="D217" s="147"/>
    </row>
    <row r="218" spans="4:4" x14ac:dyDescent="0.2">
      <c r="D218" s="147"/>
    </row>
    <row r="219" spans="4:4" x14ac:dyDescent="0.2">
      <c r="D219" s="147"/>
    </row>
    <row r="220" spans="4:4" x14ac:dyDescent="0.2">
      <c r="D220" s="147"/>
    </row>
    <row r="221" spans="4:4" x14ac:dyDescent="0.2">
      <c r="D221" s="147"/>
    </row>
    <row r="222" spans="4:4" x14ac:dyDescent="0.2">
      <c r="D222" s="147"/>
    </row>
    <row r="223" spans="4:4" x14ac:dyDescent="0.2">
      <c r="D223" s="147"/>
    </row>
    <row r="224" spans="4:4" x14ac:dyDescent="0.2">
      <c r="D224" s="147"/>
    </row>
    <row r="225" spans="4:4" x14ac:dyDescent="0.2">
      <c r="D225" s="147"/>
    </row>
    <row r="226" spans="4:4" x14ac:dyDescent="0.2">
      <c r="D226" s="147"/>
    </row>
    <row r="227" spans="4:4" x14ac:dyDescent="0.2">
      <c r="D227" s="147"/>
    </row>
    <row r="228" spans="4:4" x14ac:dyDescent="0.2">
      <c r="D228" s="147"/>
    </row>
    <row r="229" spans="4:4" x14ac:dyDescent="0.2">
      <c r="D229" s="147"/>
    </row>
    <row r="230" spans="4:4" x14ac:dyDescent="0.2">
      <c r="D230" s="147"/>
    </row>
    <row r="231" spans="4:4" x14ac:dyDescent="0.2">
      <c r="D231" s="147"/>
    </row>
    <row r="232" spans="4:4" x14ac:dyDescent="0.2">
      <c r="D232" s="147"/>
    </row>
    <row r="233" spans="4:4" x14ac:dyDescent="0.2">
      <c r="D233" s="147"/>
    </row>
    <row r="234" spans="4:4" x14ac:dyDescent="0.2">
      <c r="D234" s="147"/>
    </row>
    <row r="235" spans="4:4" x14ac:dyDescent="0.2">
      <c r="D235" s="147"/>
    </row>
    <row r="236" spans="4:4" x14ac:dyDescent="0.2">
      <c r="D236" s="147"/>
    </row>
    <row r="237" spans="4:4" x14ac:dyDescent="0.2">
      <c r="D237" s="147"/>
    </row>
    <row r="238" spans="4:4" x14ac:dyDescent="0.2">
      <c r="D238" s="147"/>
    </row>
    <row r="239" spans="4:4" x14ac:dyDescent="0.2">
      <c r="D239" s="147"/>
    </row>
    <row r="240" spans="4:4" x14ac:dyDescent="0.2">
      <c r="D240" s="147"/>
    </row>
    <row r="241" spans="4:4" x14ac:dyDescent="0.2">
      <c r="D241" s="147"/>
    </row>
    <row r="242" spans="4:4" x14ac:dyDescent="0.2">
      <c r="D242" s="147"/>
    </row>
    <row r="243" spans="4:4" x14ac:dyDescent="0.2">
      <c r="D243" s="147"/>
    </row>
    <row r="244" spans="4:4" x14ac:dyDescent="0.2">
      <c r="D244" s="147"/>
    </row>
    <row r="245" spans="4:4" x14ac:dyDescent="0.2">
      <c r="D245" s="147"/>
    </row>
    <row r="246" spans="4:4" x14ac:dyDescent="0.2">
      <c r="D246" s="147"/>
    </row>
    <row r="247" spans="4:4" x14ac:dyDescent="0.2">
      <c r="D247" s="147"/>
    </row>
    <row r="248" spans="4:4" x14ac:dyDescent="0.2">
      <c r="D248" s="147"/>
    </row>
    <row r="249" spans="4:4" x14ac:dyDescent="0.2">
      <c r="D249" s="147"/>
    </row>
    <row r="250" spans="4:4" x14ac:dyDescent="0.2">
      <c r="D250" s="147"/>
    </row>
    <row r="251" spans="4:4" x14ac:dyDescent="0.2">
      <c r="D251" s="147"/>
    </row>
    <row r="252" spans="4:4" x14ac:dyDescent="0.2">
      <c r="D252" s="147"/>
    </row>
    <row r="253" spans="4:4" x14ac:dyDescent="0.2">
      <c r="D253" s="147"/>
    </row>
    <row r="254" spans="4:4" x14ac:dyDescent="0.2">
      <c r="D254" s="147"/>
    </row>
    <row r="255" spans="4:4" x14ac:dyDescent="0.2">
      <c r="D255" s="147"/>
    </row>
    <row r="256" spans="4:4" x14ac:dyDescent="0.2">
      <c r="D256" s="147"/>
    </row>
    <row r="257" spans="4:4" x14ac:dyDescent="0.2">
      <c r="D257" s="147"/>
    </row>
    <row r="258" spans="4:4" x14ac:dyDescent="0.2">
      <c r="D258" s="147"/>
    </row>
    <row r="259" spans="4:4" x14ac:dyDescent="0.2">
      <c r="D259" s="147"/>
    </row>
    <row r="260" spans="4:4" x14ac:dyDescent="0.2">
      <c r="D260" s="147"/>
    </row>
    <row r="261" spans="4:4" x14ac:dyDescent="0.2">
      <c r="D261" s="147"/>
    </row>
    <row r="262" spans="4:4" x14ac:dyDescent="0.2">
      <c r="D262" s="147"/>
    </row>
    <row r="263" spans="4:4" x14ac:dyDescent="0.2">
      <c r="D263" s="147"/>
    </row>
    <row r="264" spans="4:4" x14ac:dyDescent="0.2">
      <c r="D264" s="147"/>
    </row>
    <row r="265" spans="4:4" x14ac:dyDescent="0.2">
      <c r="D265" s="147"/>
    </row>
    <row r="266" spans="4:4" x14ac:dyDescent="0.2">
      <c r="D266" s="147"/>
    </row>
    <row r="267" spans="4:4" x14ac:dyDescent="0.2">
      <c r="D267" s="147"/>
    </row>
    <row r="268" spans="4:4" x14ac:dyDescent="0.2">
      <c r="D268" s="147"/>
    </row>
    <row r="269" spans="4:4" x14ac:dyDescent="0.2">
      <c r="D269" s="147"/>
    </row>
    <row r="270" spans="4:4" x14ac:dyDescent="0.2">
      <c r="D270" s="147"/>
    </row>
    <row r="271" spans="4:4" x14ac:dyDescent="0.2">
      <c r="D271" s="147"/>
    </row>
    <row r="272" spans="4:4" x14ac:dyDescent="0.2">
      <c r="D272" s="147"/>
    </row>
    <row r="273" spans="4:4" x14ac:dyDescent="0.2">
      <c r="D273" s="147"/>
    </row>
    <row r="274" spans="4:4" x14ac:dyDescent="0.2">
      <c r="D274" s="147"/>
    </row>
    <row r="275" spans="4:4" x14ac:dyDescent="0.2">
      <c r="D275" s="147"/>
    </row>
    <row r="276" spans="4:4" x14ac:dyDescent="0.2">
      <c r="D276" s="147"/>
    </row>
    <row r="277" spans="4:4" x14ac:dyDescent="0.2">
      <c r="D277" s="147"/>
    </row>
    <row r="278" spans="4:4" x14ac:dyDescent="0.2">
      <c r="D278" s="147"/>
    </row>
    <row r="279" spans="4:4" x14ac:dyDescent="0.2">
      <c r="D279" s="147"/>
    </row>
    <row r="280" spans="4:4" x14ac:dyDescent="0.2">
      <c r="D280" s="147"/>
    </row>
    <row r="281" spans="4:4" x14ac:dyDescent="0.2">
      <c r="D281" s="147"/>
    </row>
    <row r="282" spans="4:4" x14ac:dyDescent="0.2">
      <c r="D282" s="147"/>
    </row>
    <row r="283" spans="4:4" x14ac:dyDescent="0.2">
      <c r="D283" s="147"/>
    </row>
    <row r="284" spans="4:4" x14ac:dyDescent="0.2">
      <c r="D284" s="147"/>
    </row>
    <row r="285" spans="4:4" x14ac:dyDescent="0.2">
      <c r="D285" s="147"/>
    </row>
    <row r="286" spans="4:4" x14ac:dyDescent="0.2">
      <c r="D286" s="147"/>
    </row>
    <row r="287" spans="4:4" x14ac:dyDescent="0.2">
      <c r="D287" s="147"/>
    </row>
    <row r="288" spans="4:4" x14ac:dyDescent="0.2">
      <c r="D288" s="147"/>
    </row>
    <row r="289" spans="4:4" x14ac:dyDescent="0.2">
      <c r="D289" s="147"/>
    </row>
    <row r="290" spans="4:4" x14ac:dyDescent="0.2">
      <c r="D290" s="147"/>
    </row>
    <row r="291" spans="4:4" x14ac:dyDescent="0.2">
      <c r="D291" s="147"/>
    </row>
    <row r="292" spans="4:4" x14ac:dyDescent="0.2">
      <c r="D292" s="147"/>
    </row>
    <row r="293" spans="4:4" x14ac:dyDescent="0.2">
      <c r="D293" s="147"/>
    </row>
    <row r="294" spans="4:4" x14ac:dyDescent="0.2">
      <c r="D294" s="147"/>
    </row>
    <row r="295" spans="4:4" x14ac:dyDescent="0.2">
      <c r="D295" s="147"/>
    </row>
    <row r="296" spans="4:4" x14ac:dyDescent="0.2">
      <c r="D296" s="147"/>
    </row>
    <row r="297" spans="4:4" x14ac:dyDescent="0.2">
      <c r="D297" s="147"/>
    </row>
    <row r="298" spans="4:4" x14ac:dyDescent="0.2">
      <c r="D298" s="147"/>
    </row>
    <row r="299" spans="4:4" x14ac:dyDescent="0.2">
      <c r="D299" s="147"/>
    </row>
    <row r="300" spans="4:4" x14ac:dyDescent="0.2">
      <c r="D300" s="147"/>
    </row>
    <row r="301" spans="4:4" x14ac:dyDescent="0.2">
      <c r="D301" s="147"/>
    </row>
    <row r="302" spans="4:4" x14ac:dyDescent="0.2">
      <c r="D302" s="147"/>
    </row>
    <row r="303" spans="4:4" x14ac:dyDescent="0.2">
      <c r="D303" s="147"/>
    </row>
    <row r="304" spans="4:4" x14ac:dyDescent="0.2">
      <c r="D304" s="147"/>
    </row>
    <row r="305" spans="4:4" x14ac:dyDescent="0.2">
      <c r="D305" s="147"/>
    </row>
    <row r="306" spans="4:4" x14ac:dyDescent="0.2">
      <c r="D306" s="147"/>
    </row>
    <row r="307" spans="4:4" x14ac:dyDescent="0.2">
      <c r="D307" s="147"/>
    </row>
    <row r="308" spans="4:4" x14ac:dyDescent="0.2">
      <c r="D308" s="147"/>
    </row>
    <row r="309" spans="4:4" x14ac:dyDescent="0.2">
      <c r="D309" s="147"/>
    </row>
    <row r="310" spans="4:4" x14ac:dyDescent="0.2">
      <c r="D310" s="147"/>
    </row>
    <row r="311" spans="4:4" x14ac:dyDescent="0.2">
      <c r="D311" s="147"/>
    </row>
    <row r="312" spans="4:4" x14ac:dyDescent="0.2">
      <c r="D312" s="147"/>
    </row>
    <row r="313" spans="4:4" x14ac:dyDescent="0.2">
      <c r="D313" s="147"/>
    </row>
    <row r="314" spans="4:4" x14ac:dyDescent="0.2">
      <c r="D314" s="147"/>
    </row>
    <row r="315" spans="4:4" x14ac:dyDescent="0.2">
      <c r="D315" s="147"/>
    </row>
    <row r="316" spans="4:4" x14ac:dyDescent="0.2">
      <c r="D316" s="147"/>
    </row>
    <row r="317" spans="4:4" x14ac:dyDescent="0.2">
      <c r="D317" s="147"/>
    </row>
    <row r="318" spans="4:4" x14ac:dyDescent="0.2">
      <c r="D318" s="147"/>
    </row>
    <row r="319" spans="4:4" x14ac:dyDescent="0.2">
      <c r="D319" s="147"/>
    </row>
    <row r="320" spans="4:4" x14ac:dyDescent="0.2">
      <c r="D320" s="147"/>
    </row>
    <row r="321" spans="4:4" x14ac:dyDescent="0.2">
      <c r="D321" s="147"/>
    </row>
    <row r="322" spans="4:4" x14ac:dyDescent="0.2">
      <c r="D322" s="147"/>
    </row>
    <row r="323" spans="4:4" x14ac:dyDescent="0.2">
      <c r="D323" s="147"/>
    </row>
    <row r="324" spans="4:4" x14ac:dyDescent="0.2">
      <c r="D324" s="147"/>
    </row>
    <row r="325" spans="4:4" x14ac:dyDescent="0.2">
      <c r="D325" s="147"/>
    </row>
    <row r="326" spans="4:4" x14ac:dyDescent="0.2">
      <c r="D326" s="147"/>
    </row>
    <row r="327" spans="4:4" x14ac:dyDescent="0.2">
      <c r="D327" s="147"/>
    </row>
    <row r="328" spans="4:4" x14ac:dyDescent="0.2">
      <c r="D328" s="147"/>
    </row>
    <row r="329" spans="4:4" x14ac:dyDescent="0.2">
      <c r="D329" s="147"/>
    </row>
    <row r="330" spans="4:4" x14ac:dyDescent="0.2">
      <c r="D330" s="147"/>
    </row>
    <row r="331" spans="4:4" x14ac:dyDescent="0.2">
      <c r="D331" s="147"/>
    </row>
    <row r="332" spans="4:4" x14ac:dyDescent="0.2">
      <c r="D332" s="147"/>
    </row>
    <row r="333" spans="4:4" x14ac:dyDescent="0.2">
      <c r="D333" s="147"/>
    </row>
    <row r="334" spans="4:4" x14ac:dyDescent="0.2">
      <c r="D334" s="147"/>
    </row>
    <row r="335" spans="4:4" x14ac:dyDescent="0.2">
      <c r="D335" s="147"/>
    </row>
    <row r="336" spans="4:4" x14ac:dyDescent="0.2">
      <c r="D336" s="147"/>
    </row>
    <row r="337" spans="4:4" x14ac:dyDescent="0.2">
      <c r="D337" s="147"/>
    </row>
    <row r="338" spans="4:4" x14ac:dyDescent="0.2">
      <c r="D338" s="147"/>
    </row>
    <row r="339" spans="4:4" x14ac:dyDescent="0.2">
      <c r="D339" s="147"/>
    </row>
    <row r="340" spans="4:4" x14ac:dyDescent="0.2">
      <c r="D340" s="147"/>
    </row>
    <row r="341" spans="4:4" x14ac:dyDescent="0.2">
      <c r="D341" s="147"/>
    </row>
    <row r="342" spans="4:4" x14ac:dyDescent="0.2">
      <c r="D342" s="147"/>
    </row>
    <row r="343" spans="4:4" x14ac:dyDescent="0.2">
      <c r="D343" s="147"/>
    </row>
    <row r="344" spans="4:4" x14ac:dyDescent="0.2">
      <c r="D344" s="147"/>
    </row>
    <row r="345" spans="4:4" x14ac:dyDescent="0.2">
      <c r="D345" s="147"/>
    </row>
    <row r="346" spans="4:4" x14ac:dyDescent="0.2">
      <c r="D346" s="147"/>
    </row>
    <row r="347" spans="4:4" x14ac:dyDescent="0.2">
      <c r="D347" s="147"/>
    </row>
    <row r="348" spans="4:4" x14ac:dyDescent="0.2">
      <c r="D348" s="147"/>
    </row>
    <row r="349" spans="4:4" x14ac:dyDescent="0.2">
      <c r="D349" s="147"/>
    </row>
    <row r="350" spans="4:4" x14ac:dyDescent="0.2">
      <c r="D350" s="147"/>
    </row>
    <row r="351" spans="4:4" x14ac:dyDescent="0.2">
      <c r="D351" s="147"/>
    </row>
    <row r="352" spans="4:4" x14ac:dyDescent="0.2">
      <c r="D352" s="147"/>
    </row>
    <row r="353" spans="4:4" x14ac:dyDescent="0.2">
      <c r="D353" s="147"/>
    </row>
    <row r="354" spans="4:4" x14ac:dyDescent="0.2">
      <c r="D354" s="147"/>
    </row>
    <row r="355" spans="4:4" x14ac:dyDescent="0.2">
      <c r="D355" s="147"/>
    </row>
    <row r="356" spans="4:4" x14ac:dyDescent="0.2">
      <c r="D356" s="147"/>
    </row>
    <row r="357" spans="4:4" x14ac:dyDescent="0.2">
      <c r="D357" s="147"/>
    </row>
    <row r="358" spans="4:4" x14ac:dyDescent="0.2">
      <c r="D358" s="147"/>
    </row>
    <row r="359" spans="4:4" x14ac:dyDescent="0.2">
      <c r="D359" s="147"/>
    </row>
    <row r="360" spans="4:4" x14ac:dyDescent="0.2">
      <c r="D360" s="147"/>
    </row>
    <row r="361" spans="4:4" x14ac:dyDescent="0.2">
      <c r="D361" s="147"/>
    </row>
    <row r="362" spans="4:4" x14ac:dyDescent="0.2">
      <c r="D362" s="147"/>
    </row>
    <row r="363" spans="4:4" x14ac:dyDescent="0.2">
      <c r="D363" s="147"/>
    </row>
    <row r="364" spans="4:4" x14ac:dyDescent="0.2">
      <c r="D364" s="147"/>
    </row>
    <row r="365" spans="4:4" x14ac:dyDescent="0.2">
      <c r="D365" s="147"/>
    </row>
    <row r="366" spans="4:4" x14ac:dyDescent="0.2">
      <c r="D366" s="147"/>
    </row>
    <row r="367" spans="4:4" x14ac:dyDescent="0.2">
      <c r="D367" s="147"/>
    </row>
    <row r="368" spans="4:4" x14ac:dyDescent="0.2">
      <c r="D368" s="147"/>
    </row>
    <row r="369" spans="4:4" x14ac:dyDescent="0.2">
      <c r="D369" s="147"/>
    </row>
    <row r="370" spans="4:4" x14ac:dyDescent="0.2">
      <c r="D370" s="147"/>
    </row>
    <row r="371" spans="4:4" x14ac:dyDescent="0.2">
      <c r="D371" s="147"/>
    </row>
    <row r="372" spans="4:4" x14ac:dyDescent="0.2">
      <c r="D372" s="147"/>
    </row>
    <row r="373" spans="4:4" x14ac:dyDescent="0.2">
      <c r="D373" s="147"/>
    </row>
    <row r="374" spans="4:4" x14ac:dyDescent="0.2">
      <c r="D374" s="147"/>
    </row>
    <row r="375" spans="4:4" x14ac:dyDescent="0.2">
      <c r="D375" s="147"/>
    </row>
    <row r="376" spans="4:4" x14ac:dyDescent="0.2">
      <c r="D376" s="147"/>
    </row>
    <row r="377" spans="4:4" x14ac:dyDescent="0.2">
      <c r="D377" s="147"/>
    </row>
    <row r="378" spans="4:4" x14ac:dyDescent="0.2">
      <c r="D378" s="147"/>
    </row>
    <row r="379" spans="4:4" x14ac:dyDescent="0.2">
      <c r="D379" s="147"/>
    </row>
    <row r="380" spans="4:4" x14ac:dyDescent="0.2">
      <c r="D380" s="147"/>
    </row>
    <row r="381" spans="4:4" x14ac:dyDescent="0.2">
      <c r="D381" s="147"/>
    </row>
    <row r="382" spans="4:4" x14ac:dyDescent="0.2">
      <c r="D382" s="147"/>
    </row>
    <row r="383" spans="4:4" x14ac:dyDescent="0.2">
      <c r="D383" s="147"/>
    </row>
    <row r="384" spans="4:4" x14ac:dyDescent="0.2">
      <c r="D384" s="147"/>
    </row>
    <row r="385" spans="4:4" x14ac:dyDescent="0.2">
      <c r="D385" s="147"/>
    </row>
    <row r="386" spans="4:4" x14ac:dyDescent="0.2">
      <c r="D386" s="147"/>
    </row>
    <row r="387" spans="4:4" x14ac:dyDescent="0.2">
      <c r="D387" s="147"/>
    </row>
    <row r="388" spans="4:4" x14ac:dyDescent="0.2">
      <c r="D388" s="147"/>
    </row>
    <row r="389" spans="4:4" x14ac:dyDescent="0.2">
      <c r="D389" s="147"/>
    </row>
    <row r="390" spans="4:4" x14ac:dyDescent="0.2">
      <c r="D390" s="147"/>
    </row>
    <row r="391" spans="4:4" x14ac:dyDescent="0.2">
      <c r="D391" s="147"/>
    </row>
    <row r="392" spans="4:4" x14ac:dyDescent="0.2">
      <c r="D392" s="147"/>
    </row>
    <row r="393" spans="4:4" x14ac:dyDescent="0.2">
      <c r="D393" s="147"/>
    </row>
    <row r="394" spans="4:4" x14ac:dyDescent="0.2">
      <c r="D394" s="147"/>
    </row>
    <row r="395" spans="4:4" x14ac:dyDescent="0.2">
      <c r="D395" s="147"/>
    </row>
    <row r="396" spans="4:4" x14ac:dyDescent="0.2">
      <c r="D396" s="147"/>
    </row>
    <row r="397" spans="4:4" x14ac:dyDescent="0.2">
      <c r="D397" s="147"/>
    </row>
    <row r="398" spans="4:4" x14ac:dyDescent="0.2">
      <c r="D398" s="147"/>
    </row>
    <row r="399" spans="4:4" x14ac:dyDescent="0.2">
      <c r="D399" s="147"/>
    </row>
    <row r="400" spans="4:4" x14ac:dyDescent="0.2">
      <c r="D400" s="147"/>
    </row>
    <row r="401" spans="4:4" x14ac:dyDescent="0.2">
      <c r="D401" s="147"/>
    </row>
    <row r="402" spans="4:4" x14ac:dyDescent="0.2">
      <c r="D402" s="147"/>
    </row>
    <row r="403" spans="4:4" x14ac:dyDescent="0.2">
      <c r="D403" s="147"/>
    </row>
    <row r="404" spans="4:4" x14ac:dyDescent="0.2">
      <c r="D404" s="147"/>
    </row>
    <row r="405" spans="4:4" x14ac:dyDescent="0.2">
      <c r="D405" s="147"/>
    </row>
    <row r="406" spans="4:4" x14ac:dyDescent="0.2">
      <c r="D406" s="147"/>
    </row>
    <row r="407" spans="4:4" x14ac:dyDescent="0.2">
      <c r="D407" s="147"/>
    </row>
    <row r="408" spans="4:4" x14ac:dyDescent="0.2">
      <c r="D408" s="147"/>
    </row>
    <row r="409" spans="4:4" x14ac:dyDescent="0.2">
      <c r="D409" s="147"/>
    </row>
    <row r="410" spans="4:4" x14ac:dyDescent="0.2">
      <c r="D410" s="147"/>
    </row>
    <row r="411" spans="4:4" x14ac:dyDescent="0.2">
      <c r="D411" s="147"/>
    </row>
    <row r="412" spans="4:4" x14ac:dyDescent="0.2">
      <c r="D412" s="147"/>
    </row>
    <row r="413" spans="4:4" x14ac:dyDescent="0.2">
      <c r="D413" s="147"/>
    </row>
    <row r="414" spans="4:4" x14ac:dyDescent="0.2">
      <c r="D414" s="147"/>
    </row>
    <row r="415" spans="4:4" x14ac:dyDescent="0.2">
      <c r="D415" s="147"/>
    </row>
    <row r="416" spans="4:4" x14ac:dyDescent="0.2">
      <c r="D416" s="147"/>
    </row>
    <row r="417" spans="4:4" x14ac:dyDescent="0.2">
      <c r="D417" s="147"/>
    </row>
    <row r="418" spans="4:4" x14ac:dyDescent="0.2">
      <c r="D418" s="147"/>
    </row>
    <row r="419" spans="4:4" x14ac:dyDescent="0.2">
      <c r="D419" s="147"/>
    </row>
    <row r="420" spans="4:4" x14ac:dyDescent="0.2">
      <c r="D420" s="147"/>
    </row>
    <row r="421" spans="4:4" x14ac:dyDescent="0.2">
      <c r="D421" s="147"/>
    </row>
    <row r="422" spans="4:4" x14ac:dyDescent="0.2">
      <c r="D422" s="147"/>
    </row>
    <row r="423" spans="4:4" x14ac:dyDescent="0.2">
      <c r="D423" s="147"/>
    </row>
    <row r="424" spans="4:4" x14ac:dyDescent="0.2">
      <c r="D424" s="147"/>
    </row>
    <row r="425" spans="4:4" x14ac:dyDescent="0.2">
      <c r="D425" s="147"/>
    </row>
    <row r="426" spans="4:4" x14ac:dyDescent="0.2">
      <c r="D426" s="147"/>
    </row>
    <row r="427" spans="4:4" x14ac:dyDescent="0.2">
      <c r="D427" s="147"/>
    </row>
    <row r="428" spans="4:4" x14ac:dyDescent="0.2">
      <c r="D428" s="147"/>
    </row>
    <row r="429" spans="4:4" x14ac:dyDescent="0.2">
      <c r="D429" s="147"/>
    </row>
    <row r="430" spans="4:4" x14ac:dyDescent="0.2">
      <c r="D430" s="147"/>
    </row>
    <row r="431" spans="4:4" x14ac:dyDescent="0.2">
      <c r="D431" s="147"/>
    </row>
    <row r="432" spans="4:4" x14ac:dyDescent="0.2">
      <c r="D432" s="147"/>
    </row>
    <row r="433" spans="4:4" x14ac:dyDescent="0.2">
      <c r="D433" s="147"/>
    </row>
    <row r="434" spans="4:4" x14ac:dyDescent="0.2">
      <c r="D434" s="147"/>
    </row>
    <row r="435" spans="4:4" x14ac:dyDescent="0.2">
      <c r="D435" s="147"/>
    </row>
    <row r="436" spans="4:4" x14ac:dyDescent="0.2">
      <c r="D436" s="147"/>
    </row>
    <row r="437" spans="4:4" x14ac:dyDescent="0.2">
      <c r="D437" s="147"/>
    </row>
    <row r="438" spans="4:4" x14ac:dyDescent="0.2">
      <c r="D438" s="147"/>
    </row>
    <row r="439" spans="4:4" x14ac:dyDescent="0.2">
      <c r="D439" s="147"/>
    </row>
    <row r="440" spans="4:4" x14ac:dyDescent="0.2">
      <c r="D440" s="147"/>
    </row>
    <row r="441" spans="4:4" x14ac:dyDescent="0.2">
      <c r="D441" s="147"/>
    </row>
    <row r="442" spans="4:4" x14ac:dyDescent="0.2">
      <c r="D442" s="147"/>
    </row>
    <row r="443" spans="4:4" x14ac:dyDescent="0.2">
      <c r="D443" s="147"/>
    </row>
    <row r="444" spans="4:4" x14ac:dyDescent="0.2">
      <c r="D444" s="147"/>
    </row>
    <row r="445" spans="4:4" x14ac:dyDescent="0.2">
      <c r="D445" s="147"/>
    </row>
    <row r="446" spans="4:4" x14ac:dyDescent="0.2">
      <c r="D446" s="147"/>
    </row>
    <row r="447" spans="4:4" x14ac:dyDescent="0.2">
      <c r="D447" s="147"/>
    </row>
    <row r="448" spans="4:4" x14ac:dyDescent="0.2">
      <c r="D448" s="147"/>
    </row>
    <row r="449" spans="4:4" x14ac:dyDescent="0.2">
      <c r="D449" s="147"/>
    </row>
    <row r="450" spans="4:4" x14ac:dyDescent="0.2">
      <c r="D450" s="147"/>
    </row>
    <row r="451" spans="4:4" x14ac:dyDescent="0.2">
      <c r="D451" s="147"/>
    </row>
    <row r="452" spans="4:4" x14ac:dyDescent="0.2">
      <c r="D452" s="147"/>
    </row>
    <row r="453" spans="4:4" x14ac:dyDescent="0.2">
      <c r="D453" s="147"/>
    </row>
    <row r="454" spans="4:4" x14ac:dyDescent="0.2">
      <c r="D454" s="147"/>
    </row>
    <row r="455" spans="4:4" x14ac:dyDescent="0.2">
      <c r="D455" s="147"/>
    </row>
    <row r="456" spans="4:4" x14ac:dyDescent="0.2">
      <c r="D456" s="147"/>
    </row>
    <row r="457" spans="4:4" x14ac:dyDescent="0.2">
      <c r="D457" s="147"/>
    </row>
    <row r="458" spans="4:4" x14ac:dyDescent="0.2">
      <c r="D458" s="147"/>
    </row>
    <row r="459" spans="4:4" x14ac:dyDescent="0.2">
      <c r="D459" s="147"/>
    </row>
    <row r="460" spans="4:4" x14ac:dyDescent="0.2">
      <c r="D460" s="147"/>
    </row>
    <row r="461" spans="4:4" x14ac:dyDescent="0.2">
      <c r="D461" s="147"/>
    </row>
    <row r="462" spans="4:4" x14ac:dyDescent="0.2">
      <c r="D462" s="147"/>
    </row>
    <row r="463" spans="4:4" x14ac:dyDescent="0.2">
      <c r="D463" s="147"/>
    </row>
    <row r="464" spans="4:4" x14ac:dyDescent="0.2">
      <c r="D464" s="147"/>
    </row>
    <row r="465" spans="4:4" x14ac:dyDescent="0.2">
      <c r="D465" s="147"/>
    </row>
    <row r="466" spans="4:4" x14ac:dyDescent="0.2">
      <c r="D466" s="147"/>
    </row>
    <row r="467" spans="4:4" x14ac:dyDescent="0.2">
      <c r="D467" s="147"/>
    </row>
    <row r="468" spans="4:4" x14ac:dyDescent="0.2">
      <c r="D468" s="147"/>
    </row>
    <row r="469" spans="4:4" x14ac:dyDescent="0.2">
      <c r="D469" s="147"/>
    </row>
    <row r="470" spans="4:4" x14ac:dyDescent="0.2">
      <c r="D470" s="147"/>
    </row>
    <row r="471" spans="4:4" x14ac:dyDescent="0.2">
      <c r="D471" s="147"/>
    </row>
    <row r="472" spans="4:4" x14ac:dyDescent="0.2">
      <c r="D472" s="147"/>
    </row>
    <row r="473" spans="4:4" x14ac:dyDescent="0.2">
      <c r="D473" s="147"/>
    </row>
    <row r="474" spans="4:4" x14ac:dyDescent="0.2">
      <c r="D474" s="147"/>
    </row>
    <row r="475" spans="4:4" x14ac:dyDescent="0.2">
      <c r="D475" s="147"/>
    </row>
    <row r="476" spans="4:4" x14ac:dyDescent="0.2">
      <c r="D476" s="147"/>
    </row>
    <row r="477" spans="4:4" x14ac:dyDescent="0.2">
      <c r="D477" s="147"/>
    </row>
    <row r="478" spans="4:4" x14ac:dyDescent="0.2">
      <c r="D478" s="147"/>
    </row>
    <row r="479" spans="4:4" x14ac:dyDescent="0.2">
      <c r="D479" s="147"/>
    </row>
    <row r="480" spans="4:4" x14ac:dyDescent="0.2">
      <c r="D480" s="147"/>
    </row>
    <row r="481" spans="4:4" x14ac:dyDescent="0.2">
      <c r="D481" s="147"/>
    </row>
    <row r="482" spans="4:4" x14ac:dyDescent="0.2">
      <c r="D482" s="147"/>
    </row>
    <row r="483" spans="4:4" x14ac:dyDescent="0.2">
      <c r="D483" s="147"/>
    </row>
    <row r="484" spans="4:4" x14ac:dyDescent="0.2">
      <c r="D484" s="147"/>
    </row>
    <row r="485" spans="4:4" x14ac:dyDescent="0.2">
      <c r="D485" s="147"/>
    </row>
    <row r="486" spans="4:4" x14ac:dyDescent="0.2">
      <c r="D486" s="147"/>
    </row>
    <row r="487" spans="4:4" x14ac:dyDescent="0.2">
      <c r="D487" s="147"/>
    </row>
    <row r="488" spans="4:4" x14ac:dyDescent="0.2">
      <c r="D488" s="147"/>
    </row>
    <row r="489" spans="4:4" x14ac:dyDescent="0.2">
      <c r="D489" s="147"/>
    </row>
    <row r="490" spans="4:4" x14ac:dyDescent="0.2">
      <c r="D490" s="147"/>
    </row>
    <row r="491" spans="4:4" x14ac:dyDescent="0.2">
      <c r="D491" s="147"/>
    </row>
    <row r="492" spans="4:4" x14ac:dyDescent="0.2">
      <c r="D492" s="147"/>
    </row>
    <row r="493" spans="4:4" x14ac:dyDescent="0.2">
      <c r="D493" s="147"/>
    </row>
    <row r="494" spans="4:4" x14ac:dyDescent="0.2">
      <c r="D494" s="147"/>
    </row>
    <row r="495" spans="4:4" x14ac:dyDescent="0.2">
      <c r="D495" s="147"/>
    </row>
    <row r="496" spans="4:4" x14ac:dyDescent="0.2">
      <c r="D496" s="147"/>
    </row>
    <row r="497" spans="4:4" x14ac:dyDescent="0.2">
      <c r="D497" s="147"/>
    </row>
    <row r="498" spans="4:4" x14ac:dyDescent="0.2">
      <c r="D498" s="147"/>
    </row>
    <row r="499" spans="4:4" x14ac:dyDescent="0.2">
      <c r="D499" s="147"/>
    </row>
    <row r="500" spans="4:4" x14ac:dyDescent="0.2">
      <c r="D500" s="147"/>
    </row>
    <row r="501" spans="4:4" x14ac:dyDescent="0.2">
      <c r="D501" s="147"/>
    </row>
    <row r="502" spans="4:4" x14ac:dyDescent="0.2">
      <c r="D502" s="147"/>
    </row>
    <row r="503" spans="4:4" x14ac:dyDescent="0.2">
      <c r="D503" s="147"/>
    </row>
    <row r="504" spans="4:4" x14ac:dyDescent="0.2">
      <c r="D504" s="147"/>
    </row>
    <row r="505" spans="4:4" x14ac:dyDescent="0.2">
      <c r="D505" s="147"/>
    </row>
    <row r="506" spans="4:4" x14ac:dyDescent="0.2">
      <c r="D506" s="147"/>
    </row>
    <row r="507" spans="4:4" x14ac:dyDescent="0.2">
      <c r="D507" s="147"/>
    </row>
    <row r="508" spans="4:4" x14ac:dyDescent="0.2">
      <c r="D508" s="147"/>
    </row>
    <row r="509" spans="4:4" x14ac:dyDescent="0.2">
      <c r="D509" s="147"/>
    </row>
    <row r="510" spans="4:4" x14ac:dyDescent="0.2">
      <c r="D510" s="147"/>
    </row>
    <row r="511" spans="4:4" x14ac:dyDescent="0.2">
      <c r="D511" s="147"/>
    </row>
    <row r="512" spans="4:4" x14ac:dyDescent="0.2">
      <c r="D512" s="147"/>
    </row>
    <row r="513" spans="4:4" x14ac:dyDescent="0.2">
      <c r="D513" s="147"/>
    </row>
    <row r="514" spans="4:4" x14ac:dyDescent="0.2">
      <c r="D514" s="147"/>
    </row>
    <row r="515" spans="4:4" x14ac:dyDescent="0.2">
      <c r="D515" s="147"/>
    </row>
    <row r="516" spans="4:4" x14ac:dyDescent="0.2">
      <c r="D516" s="147"/>
    </row>
    <row r="517" spans="4:4" x14ac:dyDescent="0.2">
      <c r="D517" s="147"/>
    </row>
    <row r="518" spans="4:4" x14ac:dyDescent="0.2">
      <c r="D518" s="147"/>
    </row>
    <row r="519" spans="4:4" x14ac:dyDescent="0.2">
      <c r="D519" s="147"/>
    </row>
    <row r="520" spans="4:4" x14ac:dyDescent="0.2">
      <c r="D520" s="147"/>
    </row>
    <row r="521" spans="4:4" x14ac:dyDescent="0.2">
      <c r="D521" s="147"/>
    </row>
    <row r="522" spans="4:4" x14ac:dyDescent="0.2">
      <c r="D522" s="147"/>
    </row>
    <row r="523" spans="4:4" x14ac:dyDescent="0.2">
      <c r="D523" s="147"/>
    </row>
    <row r="524" spans="4:4" x14ac:dyDescent="0.2">
      <c r="D524" s="147"/>
    </row>
    <row r="525" spans="4:4" x14ac:dyDescent="0.2">
      <c r="D525" s="147"/>
    </row>
    <row r="526" spans="4:4" x14ac:dyDescent="0.2">
      <c r="D526" s="147"/>
    </row>
    <row r="527" spans="4:4" x14ac:dyDescent="0.2">
      <c r="D527" s="147"/>
    </row>
    <row r="528" spans="4:4" x14ac:dyDescent="0.2">
      <c r="D528" s="147"/>
    </row>
    <row r="529" spans="4:4" x14ac:dyDescent="0.2">
      <c r="D529" s="147"/>
    </row>
    <row r="530" spans="4:4" x14ac:dyDescent="0.2">
      <c r="D530" s="147"/>
    </row>
    <row r="531" spans="4:4" x14ac:dyDescent="0.2">
      <c r="D531" s="147"/>
    </row>
    <row r="532" spans="4:4" x14ac:dyDescent="0.2">
      <c r="D532" s="147"/>
    </row>
    <row r="533" spans="4:4" x14ac:dyDescent="0.2">
      <c r="D533" s="147"/>
    </row>
    <row r="534" spans="4:4" x14ac:dyDescent="0.2">
      <c r="D534" s="147"/>
    </row>
    <row r="535" spans="4:4" x14ac:dyDescent="0.2">
      <c r="D535" s="147"/>
    </row>
    <row r="536" spans="4:4" x14ac:dyDescent="0.2">
      <c r="D536" s="147"/>
    </row>
    <row r="537" spans="4:4" x14ac:dyDescent="0.2">
      <c r="D537" s="147"/>
    </row>
    <row r="538" spans="4:4" x14ac:dyDescent="0.2">
      <c r="D538" s="147"/>
    </row>
    <row r="539" spans="4:4" x14ac:dyDescent="0.2">
      <c r="D539" s="147"/>
    </row>
    <row r="540" spans="4:4" x14ac:dyDescent="0.2">
      <c r="D540" s="147"/>
    </row>
    <row r="541" spans="4:4" x14ac:dyDescent="0.2">
      <c r="D541" s="147"/>
    </row>
    <row r="542" spans="4:4" x14ac:dyDescent="0.2">
      <c r="D542" s="147"/>
    </row>
    <row r="543" spans="4:4" x14ac:dyDescent="0.2">
      <c r="D543" s="147"/>
    </row>
    <row r="544" spans="4:4" x14ac:dyDescent="0.2">
      <c r="D544" s="147"/>
    </row>
    <row r="545" spans="4:4" x14ac:dyDescent="0.2">
      <c r="D545" s="147"/>
    </row>
    <row r="546" spans="4:4" x14ac:dyDescent="0.2">
      <c r="D546" s="147"/>
    </row>
    <row r="547" spans="4:4" x14ac:dyDescent="0.2">
      <c r="D547" s="147"/>
    </row>
    <row r="548" spans="4:4" x14ac:dyDescent="0.2">
      <c r="D548" s="147"/>
    </row>
    <row r="549" spans="4:4" x14ac:dyDescent="0.2">
      <c r="D549" s="147"/>
    </row>
    <row r="550" spans="4:4" x14ac:dyDescent="0.2">
      <c r="D550" s="147"/>
    </row>
    <row r="551" spans="4:4" x14ac:dyDescent="0.2">
      <c r="D551" s="147"/>
    </row>
    <row r="552" spans="4:4" x14ac:dyDescent="0.2">
      <c r="D552" s="147"/>
    </row>
    <row r="553" spans="4:4" x14ac:dyDescent="0.2">
      <c r="D553" s="147"/>
    </row>
    <row r="554" spans="4:4" x14ac:dyDescent="0.2">
      <c r="D554" s="147"/>
    </row>
    <row r="555" spans="4:4" x14ac:dyDescent="0.2">
      <c r="D555" s="147"/>
    </row>
    <row r="556" spans="4:4" x14ac:dyDescent="0.2">
      <c r="D556" s="147"/>
    </row>
    <row r="557" spans="4:4" x14ac:dyDescent="0.2">
      <c r="D557" s="147"/>
    </row>
    <row r="558" spans="4:4" x14ac:dyDescent="0.2">
      <c r="D558" s="147"/>
    </row>
    <row r="559" spans="4:4" x14ac:dyDescent="0.2">
      <c r="D559" s="147"/>
    </row>
    <row r="560" spans="4:4" x14ac:dyDescent="0.2">
      <c r="D560" s="147"/>
    </row>
    <row r="561" spans="4:4" x14ac:dyDescent="0.2">
      <c r="D561" s="147"/>
    </row>
    <row r="562" spans="4:4" x14ac:dyDescent="0.2">
      <c r="D562" s="147"/>
    </row>
    <row r="563" spans="4:4" x14ac:dyDescent="0.2">
      <c r="D563" s="147"/>
    </row>
    <row r="564" spans="4:4" x14ac:dyDescent="0.2">
      <c r="D564" s="147"/>
    </row>
    <row r="565" spans="4:4" x14ac:dyDescent="0.2">
      <c r="D565" s="147"/>
    </row>
    <row r="566" spans="4:4" x14ac:dyDescent="0.2">
      <c r="D566" s="147"/>
    </row>
    <row r="567" spans="4:4" x14ac:dyDescent="0.2">
      <c r="D567" s="147"/>
    </row>
    <row r="568" spans="4:4" x14ac:dyDescent="0.2">
      <c r="D568" s="147"/>
    </row>
    <row r="569" spans="4:4" x14ac:dyDescent="0.2">
      <c r="D569" s="147"/>
    </row>
    <row r="570" spans="4:4" x14ac:dyDescent="0.2">
      <c r="D570" s="147"/>
    </row>
    <row r="571" spans="4:4" x14ac:dyDescent="0.2">
      <c r="D571" s="147"/>
    </row>
    <row r="572" spans="4:4" x14ac:dyDescent="0.2">
      <c r="D572" s="147"/>
    </row>
    <row r="573" spans="4:4" x14ac:dyDescent="0.2">
      <c r="D573" s="147"/>
    </row>
    <row r="574" spans="4:4" x14ac:dyDescent="0.2">
      <c r="D574" s="147"/>
    </row>
    <row r="575" spans="4:4" x14ac:dyDescent="0.2">
      <c r="D575" s="147"/>
    </row>
    <row r="576" spans="4:4" x14ac:dyDescent="0.2">
      <c r="D576" s="147"/>
    </row>
    <row r="577" spans="4:4" x14ac:dyDescent="0.2">
      <c r="D577" s="147"/>
    </row>
    <row r="578" spans="4:4" x14ac:dyDescent="0.2">
      <c r="D578" s="147"/>
    </row>
    <row r="579" spans="4:4" x14ac:dyDescent="0.2">
      <c r="D579" s="147"/>
    </row>
    <row r="580" spans="4:4" x14ac:dyDescent="0.2">
      <c r="D580" s="147"/>
    </row>
    <row r="581" spans="4:4" x14ac:dyDescent="0.2">
      <c r="D581" s="147"/>
    </row>
    <row r="582" spans="4:4" x14ac:dyDescent="0.2">
      <c r="D582" s="147"/>
    </row>
    <row r="583" spans="4:4" x14ac:dyDescent="0.2">
      <c r="D583" s="147"/>
    </row>
    <row r="584" spans="4:4" x14ac:dyDescent="0.2">
      <c r="D584" s="147"/>
    </row>
    <row r="585" spans="4:4" x14ac:dyDescent="0.2">
      <c r="D585" s="147"/>
    </row>
    <row r="586" spans="4:4" x14ac:dyDescent="0.2">
      <c r="D586" s="147"/>
    </row>
    <row r="587" spans="4:4" x14ac:dyDescent="0.2">
      <c r="D587" s="147"/>
    </row>
    <row r="588" spans="4:4" x14ac:dyDescent="0.2">
      <c r="D588" s="147"/>
    </row>
    <row r="589" spans="4:4" x14ac:dyDescent="0.2">
      <c r="D589" s="147"/>
    </row>
    <row r="590" spans="4:4" x14ac:dyDescent="0.2">
      <c r="D590" s="147"/>
    </row>
    <row r="591" spans="4:4" x14ac:dyDescent="0.2">
      <c r="D591" s="147"/>
    </row>
    <row r="592" spans="4:4" x14ac:dyDescent="0.2">
      <c r="D592" s="147"/>
    </row>
    <row r="593" spans="4:4" x14ac:dyDescent="0.2">
      <c r="D593" s="147"/>
    </row>
    <row r="594" spans="4:4" x14ac:dyDescent="0.2">
      <c r="D594" s="147"/>
    </row>
    <row r="595" spans="4:4" x14ac:dyDescent="0.2">
      <c r="D595" s="147"/>
    </row>
    <row r="596" spans="4:4" x14ac:dyDescent="0.2">
      <c r="D596" s="147"/>
    </row>
    <row r="597" spans="4:4" x14ac:dyDescent="0.2">
      <c r="D597" s="147"/>
    </row>
    <row r="598" spans="4:4" x14ac:dyDescent="0.2">
      <c r="D598" s="147"/>
    </row>
    <row r="599" spans="4:4" x14ac:dyDescent="0.2">
      <c r="D599" s="147"/>
    </row>
    <row r="600" spans="4:4" x14ac:dyDescent="0.2">
      <c r="D600" s="147"/>
    </row>
    <row r="601" spans="4:4" x14ac:dyDescent="0.2">
      <c r="D601" s="147"/>
    </row>
    <row r="602" spans="4:4" x14ac:dyDescent="0.2">
      <c r="D602" s="147"/>
    </row>
    <row r="603" spans="4:4" x14ac:dyDescent="0.2">
      <c r="D603" s="147"/>
    </row>
    <row r="604" spans="4:4" x14ac:dyDescent="0.2">
      <c r="D604" s="147"/>
    </row>
    <row r="605" spans="4:4" x14ac:dyDescent="0.2">
      <c r="D605" s="147"/>
    </row>
    <row r="606" spans="4:4" x14ac:dyDescent="0.2">
      <c r="D606" s="147"/>
    </row>
    <row r="607" spans="4:4" x14ac:dyDescent="0.2">
      <c r="D607" s="147"/>
    </row>
    <row r="608" spans="4:4" x14ac:dyDescent="0.2">
      <c r="D608" s="147"/>
    </row>
    <row r="609" spans="4:4" x14ac:dyDescent="0.2">
      <c r="D609" s="147"/>
    </row>
    <row r="610" spans="4:4" x14ac:dyDescent="0.2">
      <c r="D610" s="147"/>
    </row>
    <row r="611" spans="4:4" x14ac:dyDescent="0.2">
      <c r="D611" s="147"/>
    </row>
    <row r="612" spans="4:4" x14ac:dyDescent="0.2">
      <c r="D612" s="147"/>
    </row>
    <row r="613" spans="4:4" x14ac:dyDescent="0.2">
      <c r="D613" s="147"/>
    </row>
    <row r="614" spans="4:4" x14ac:dyDescent="0.2">
      <c r="D614" s="147"/>
    </row>
    <row r="615" spans="4:4" x14ac:dyDescent="0.2">
      <c r="D615" s="147"/>
    </row>
    <row r="616" spans="4:4" x14ac:dyDescent="0.2">
      <c r="D616" s="147"/>
    </row>
    <row r="617" spans="4:4" x14ac:dyDescent="0.2">
      <c r="D617" s="147"/>
    </row>
    <row r="618" spans="4:4" x14ac:dyDescent="0.2">
      <c r="D618" s="147"/>
    </row>
    <row r="619" spans="4:4" x14ac:dyDescent="0.2">
      <c r="D619" s="147"/>
    </row>
    <row r="620" spans="4:4" x14ac:dyDescent="0.2">
      <c r="D620" s="147"/>
    </row>
    <row r="621" spans="4:4" x14ac:dyDescent="0.2">
      <c r="D621" s="147"/>
    </row>
    <row r="622" spans="4:4" x14ac:dyDescent="0.2">
      <c r="D622" s="147"/>
    </row>
    <row r="623" spans="4:4" x14ac:dyDescent="0.2">
      <c r="D623" s="147"/>
    </row>
    <row r="624" spans="4:4" x14ac:dyDescent="0.2">
      <c r="D624" s="147"/>
    </row>
    <row r="625" spans="4:4" x14ac:dyDescent="0.2">
      <c r="D625" s="147"/>
    </row>
    <row r="626" spans="4:4" x14ac:dyDescent="0.2">
      <c r="D626" s="147"/>
    </row>
    <row r="627" spans="4:4" x14ac:dyDescent="0.2">
      <c r="D627" s="147"/>
    </row>
    <row r="628" spans="4:4" x14ac:dyDescent="0.2">
      <c r="D628" s="147"/>
    </row>
    <row r="629" spans="4:4" x14ac:dyDescent="0.2">
      <c r="D629" s="147"/>
    </row>
    <row r="630" spans="4:4" x14ac:dyDescent="0.2">
      <c r="D630" s="147"/>
    </row>
    <row r="631" spans="4:4" x14ac:dyDescent="0.2">
      <c r="D631" s="147"/>
    </row>
    <row r="632" spans="4:4" x14ac:dyDescent="0.2">
      <c r="D632" s="147"/>
    </row>
    <row r="633" spans="4:4" x14ac:dyDescent="0.2">
      <c r="D633" s="147"/>
    </row>
    <row r="634" spans="4:4" x14ac:dyDescent="0.2">
      <c r="D634" s="147"/>
    </row>
    <row r="635" spans="4:4" x14ac:dyDescent="0.2">
      <c r="D635" s="147"/>
    </row>
    <row r="636" spans="4:4" x14ac:dyDescent="0.2">
      <c r="D636" s="147"/>
    </row>
    <row r="637" spans="4:4" x14ac:dyDescent="0.2">
      <c r="D637" s="147"/>
    </row>
    <row r="638" spans="4:4" x14ac:dyDescent="0.2">
      <c r="D638" s="147"/>
    </row>
    <row r="639" spans="4:4" x14ac:dyDescent="0.2">
      <c r="D639" s="147"/>
    </row>
    <row r="640" spans="4:4" x14ac:dyDescent="0.2">
      <c r="D640" s="147"/>
    </row>
    <row r="641" spans="4:4" x14ac:dyDescent="0.2">
      <c r="D641" s="147"/>
    </row>
    <row r="642" spans="4:4" x14ac:dyDescent="0.2">
      <c r="D642" s="147"/>
    </row>
    <row r="643" spans="4:4" x14ac:dyDescent="0.2">
      <c r="D643" s="147"/>
    </row>
    <row r="644" spans="4:4" x14ac:dyDescent="0.2">
      <c r="D644" s="147"/>
    </row>
    <row r="645" spans="4:4" x14ac:dyDescent="0.2">
      <c r="D645" s="147"/>
    </row>
    <row r="646" spans="4:4" x14ac:dyDescent="0.2">
      <c r="D646" s="147"/>
    </row>
    <row r="647" spans="4:4" x14ac:dyDescent="0.2">
      <c r="D647" s="147"/>
    </row>
    <row r="648" spans="4:4" x14ac:dyDescent="0.2">
      <c r="D648" s="147"/>
    </row>
    <row r="649" spans="4:4" x14ac:dyDescent="0.2">
      <c r="D649" s="147"/>
    </row>
    <row r="650" spans="4:4" x14ac:dyDescent="0.2">
      <c r="D650" s="147"/>
    </row>
    <row r="651" spans="4:4" x14ac:dyDescent="0.2">
      <c r="D651" s="147"/>
    </row>
    <row r="652" spans="4:4" x14ac:dyDescent="0.2">
      <c r="D652" s="147"/>
    </row>
    <row r="653" spans="4:4" x14ac:dyDescent="0.2">
      <c r="D653" s="147"/>
    </row>
    <row r="654" spans="4:4" x14ac:dyDescent="0.2">
      <c r="D654" s="147"/>
    </row>
    <row r="655" spans="4:4" x14ac:dyDescent="0.2">
      <c r="D655" s="147"/>
    </row>
    <row r="656" spans="4:4" x14ac:dyDescent="0.2">
      <c r="D656" s="147"/>
    </row>
    <row r="657" spans="4:4" x14ac:dyDescent="0.2">
      <c r="D657" s="147"/>
    </row>
    <row r="658" spans="4:4" x14ac:dyDescent="0.2">
      <c r="D658" s="147"/>
    </row>
    <row r="659" spans="4:4" x14ac:dyDescent="0.2">
      <c r="D659" s="147"/>
    </row>
    <row r="660" spans="4:4" x14ac:dyDescent="0.2">
      <c r="D660" s="147"/>
    </row>
    <row r="661" spans="4:4" x14ac:dyDescent="0.2">
      <c r="D661" s="147"/>
    </row>
    <row r="662" spans="4:4" x14ac:dyDescent="0.2">
      <c r="D662" s="147"/>
    </row>
    <row r="663" spans="4:4" x14ac:dyDescent="0.2">
      <c r="D663" s="147"/>
    </row>
    <row r="664" spans="4:4" x14ac:dyDescent="0.2">
      <c r="D664" s="147"/>
    </row>
    <row r="665" spans="4:4" x14ac:dyDescent="0.2">
      <c r="D665" s="147"/>
    </row>
    <row r="666" spans="4:4" x14ac:dyDescent="0.2">
      <c r="D666" s="147"/>
    </row>
    <row r="667" spans="4:4" x14ac:dyDescent="0.2">
      <c r="D667" s="147"/>
    </row>
    <row r="668" spans="4:4" x14ac:dyDescent="0.2">
      <c r="D668" s="147"/>
    </row>
    <row r="669" spans="4:4" x14ac:dyDescent="0.2">
      <c r="D669" s="147"/>
    </row>
    <row r="670" spans="4:4" x14ac:dyDescent="0.2">
      <c r="D670" s="147"/>
    </row>
    <row r="671" spans="4:4" x14ac:dyDescent="0.2">
      <c r="D671" s="147"/>
    </row>
    <row r="672" spans="4:4" x14ac:dyDescent="0.2">
      <c r="D672" s="147"/>
    </row>
    <row r="673" spans="4:4" x14ac:dyDescent="0.2">
      <c r="D673" s="147"/>
    </row>
    <row r="674" spans="4:4" x14ac:dyDescent="0.2">
      <c r="D674" s="147"/>
    </row>
    <row r="675" spans="4:4" x14ac:dyDescent="0.2">
      <c r="D675" s="147"/>
    </row>
    <row r="676" spans="4:4" x14ac:dyDescent="0.2">
      <c r="D676" s="147"/>
    </row>
    <row r="677" spans="4:4" x14ac:dyDescent="0.2">
      <c r="D677" s="147"/>
    </row>
    <row r="678" spans="4:4" x14ac:dyDescent="0.2">
      <c r="D678" s="147"/>
    </row>
    <row r="679" spans="4:4" x14ac:dyDescent="0.2">
      <c r="D679" s="147"/>
    </row>
    <row r="680" spans="4:4" x14ac:dyDescent="0.2">
      <c r="D680" s="147"/>
    </row>
    <row r="681" spans="4:4" x14ac:dyDescent="0.2">
      <c r="D681" s="147"/>
    </row>
    <row r="682" spans="4:4" x14ac:dyDescent="0.2">
      <c r="D682" s="147"/>
    </row>
    <row r="683" spans="4:4" x14ac:dyDescent="0.2">
      <c r="D683" s="147"/>
    </row>
    <row r="684" spans="4:4" x14ac:dyDescent="0.2">
      <c r="D684" s="147"/>
    </row>
    <row r="685" spans="4:4" x14ac:dyDescent="0.2">
      <c r="D685" s="147"/>
    </row>
    <row r="686" spans="4:4" x14ac:dyDescent="0.2">
      <c r="D686" s="147"/>
    </row>
    <row r="687" spans="4:4" x14ac:dyDescent="0.2">
      <c r="D687" s="147"/>
    </row>
    <row r="688" spans="4:4" x14ac:dyDescent="0.2">
      <c r="D688" s="147"/>
    </row>
    <row r="689" spans="4:4" x14ac:dyDescent="0.2">
      <c r="D689" s="147"/>
    </row>
    <row r="690" spans="4:4" x14ac:dyDescent="0.2">
      <c r="D690" s="147"/>
    </row>
    <row r="691" spans="4:4" x14ac:dyDescent="0.2">
      <c r="D691" s="147"/>
    </row>
    <row r="692" spans="4:4" x14ac:dyDescent="0.2">
      <c r="D692" s="147"/>
    </row>
    <row r="693" spans="4:4" x14ac:dyDescent="0.2">
      <c r="D693" s="147"/>
    </row>
    <row r="694" spans="4:4" x14ac:dyDescent="0.2">
      <c r="D694" s="147"/>
    </row>
    <row r="695" spans="4:4" x14ac:dyDescent="0.2">
      <c r="D695" s="147"/>
    </row>
    <row r="696" spans="4:4" x14ac:dyDescent="0.2">
      <c r="D696" s="147"/>
    </row>
    <row r="697" spans="4:4" x14ac:dyDescent="0.2">
      <c r="D697" s="147"/>
    </row>
    <row r="698" spans="4:4" x14ac:dyDescent="0.2">
      <c r="D698" s="147"/>
    </row>
    <row r="699" spans="4:4" x14ac:dyDescent="0.2">
      <c r="D699" s="147"/>
    </row>
    <row r="700" spans="4:4" x14ac:dyDescent="0.2">
      <c r="D700" s="147"/>
    </row>
    <row r="701" spans="4:4" x14ac:dyDescent="0.2">
      <c r="D701" s="147"/>
    </row>
    <row r="702" spans="4:4" x14ac:dyDescent="0.2">
      <c r="D702" s="147"/>
    </row>
    <row r="703" spans="4:4" x14ac:dyDescent="0.2">
      <c r="D703" s="147"/>
    </row>
    <row r="704" spans="4:4" x14ac:dyDescent="0.2">
      <c r="D704" s="147"/>
    </row>
    <row r="705" spans="4:4" x14ac:dyDescent="0.2">
      <c r="D705" s="147"/>
    </row>
    <row r="706" spans="4:4" x14ac:dyDescent="0.2">
      <c r="D706" s="147"/>
    </row>
    <row r="707" spans="4:4" x14ac:dyDescent="0.2">
      <c r="D707" s="147"/>
    </row>
    <row r="708" spans="4:4" x14ac:dyDescent="0.2">
      <c r="D708" s="147"/>
    </row>
    <row r="709" spans="4:4" x14ac:dyDescent="0.2">
      <c r="D709" s="147"/>
    </row>
    <row r="710" spans="4:4" x14ac:dyDescent="0.2">
      <c r="D710" s="147"/>
    </row>
    <row r="711" spans="4:4" x14ac:dyDescent="0.2">
      <c r="D711" s="147"/>
    </row>
    <row r="712" spans="4:4" x14ac:dyDescent="0.2">
      <c r="D712" s="147"/>
    </row>
    <row r="713" spans="4:4" x14ac:dyDescent="0.2">
      <c r="D713" s="147"/>
    </row>
    <row r="714" spans="4:4" x14ac:dyDescent="0.2">
      <c r="D714" s="147"/>
    </row>
    <row r="715" spans="4:4" x14ac:dyDescent="0.2">
      <c r="D715" s="147"/>
    </row>
    <row r="716" spans="4:4" x14ac:dyDescent="0.2">
      <c r="D716" s="147"/>
    </row>
    <row r="717" spans="4:4" x14ac:dyDescent="0.2">
      <c r="D717" s="147"/>
    </row>
    <row r="718" spans="4:4" x14ac:dyDescent="0.2">
      <c r="D718" s="147"/>
    </row>
    <row r="719" spans="4:4" x14ac:dyDescent="0.2">
      <c r="D719" s="147"/>
    </row>
    <row r="720" spans="4:4" x14ac:dyDescent="0.2">
      <c r="D720" s="147"/>
    </row>
    <row r="721" spans="4:4" x14ac:dyDescent="0.2">
      <c r="D721" s="147"/>
    </row>
    <row r="722" spans="4:4" x14ac:dyDescent="0.2">
      <c r="D722" s="147"/>
    </row>
    <row r="723" spans="4:4" x14ac:dyDescent="0.2">
      <c r="D723" s="147"/>
    </row>
    <row r="724" spans="4:4" x14ac:dyDescent="0.2">
      <c r="D724" s="147"/>
    </row>
    <row r="725" spans="4:4" x14ac:dyDescent="0.2">
      <c r="D725" s="147"/>
    </row>
    <row r="726" spans="4:4" x14ac:dyDescent="0.2">
      <c r="D726" s="147"/>
    </row>
    <row r="727" spans="4:4" x14ac:dyDescent="0.2">
      <c r="D727" s="147"/>
    </row>
    <row r="728" spans="4:4" x14ac:dyDescent="0.2">
      <c r="D728" s="147"/>
    </row>
    <row r="729" spans="4:4" x14ac:dyDescent="0.2">
      <c r="D729" s="147"/>
    </row>
    <row r="730" spans="4:4" x14ac:dyDescent="0.2">
      <c r="D730" s="147"/>
    </row>
    <row r="731" spans="4:4" x14ac:dyDescent="0.2">
      <c r="D731" s="147"/>
    </row>
    <row r="732" spans="4:4" x14ac:dyDescent="0.2">
      <c r="D732" s="147"/>
    </row>
    <row r="733" spans="4:4" x14ac:dyDescent="0.2">
      <c r="D733" s="147"/>
    </row>
    <row r="734" spans="4:4" x14ac:dyDescent="0.2">
      <c r="D734" s="147"/>
    </row>
    <row r="735" spans="4:4" x14ac:dyDescent="0.2">
      <c r="D735" s="147"/>
    </row>
    <row r="736" spans="4:4" x14ac:dyDescent="0.2">
      <c r="D736" s="147"/>
    </row>
    <row r="737" spans="4:4" x14ac:dyDescent="0.2">
      <c r="D737" s="147"/>
    </row>
    <row r="738" spans="4:4" x14ac:dyDescent="0.2">
      <c r="D738" s="147"/>
    </row>
    <row r="739" spans="4:4" x14ac:dyDescent="0.2">
      <c r="D739" s="147"/>
    </row>
    <row r="740" spans="4:4" x14ac:dyDescent="0.2">
      <c r="D740" s="147"/>
    </row>
    <row r="741" spans="4:4" x14ac:dyDescent="0.2">
      <c r="D741" s="147"/>
    </row>
    <row r="742" spans="4:4" x14ac:dyDescent="0.2">
      <c r="D742" s="147"/>
    </row>
    <row r="743" spans="4:4" x14ac:dyDescent="0.2">
      <c r="D743" s="147"/>
    </row>
    <row r="744" spans="4:4" x14ac:dyDescent="0.2">
      <c r="D744" s="147"/>
    </row>
    <row r="745" spans="4:4" x14ac:dyDescent="0.2">
      <c r="D745" s="147"/>
    </row>
    <row r="746" spans="4:4" x14ac:dyDescent="0.2">
      <c r="D746" s="147"/>
    </row>
    <row r="747" spans="4:4" x14ac:dyDescent="0.2">
      <c r="D747" s="147"/>
    </row>
    <row r="748" spans="4:4" x14ac:dyDescent="0.2">
      <c r="D748" s="147"/>
    </row>
    <row r="749" spans="4:4" x14ac:dyDescent="0.2">
      <c r="D749" s="147"/>
    </row>
    <row r="750" spans="4:4" x14ac:dyDescent="0.2">
      <c r="D750" s="147"/>
    </row>
    <row r="751" spans="4:4" x14ac:dyDescent="0.2">
      <c r="D751" s="147"/>
    </row>
    <row r="752" spans="4:4" x14ac:dyDescent="0.2">
      <c r="D752" s="147"/>
    </row>
    <row r="753" spans="4:4" x14ac:dyDescent="0.2">
      <c r="D753" s="147"/>
    </row>
    <row r="754" spans="4:4" x14ac:dyDescent="0.2">
      <c r="D754" s="147"/>
    </row>
    <row r="755" spans="4:4" x14ac:dyDescent="0.2">
      <c r="D755" s="147"/>
    </row>
    <row r="756" spans="4:4" x14ac:dyDescent="0.2">
      <c r="D756" s="147"/>
    </row>
    <row r="757" spans="4:4" x14ac:dyDescent="0.2">
      <c r="D757" s="147"/>
    </row>
    <row r="758" spans="4:4" x14ac:dyDescent="0.2">
      <c r="D758" s="147"/>
    </row>
    <row r="759" spans="4:4" x14ac:dyDescent="0.2">
      <c r="D759" s="147"/>
    </row>
    <row r="760" spans="4:4" x14ac:dyDescent="0.2">
      <c r="D760" s="147"/>
    </row>
    <row r="761" spans="4:4" x14ac:dyDescent="0.2">
      <c r="D761" s="147"/>
    </row>
    <row r="762" spans="4:4" x14ac:dyDescent="0.2">
      <c r="D762" s="147"/>
    </row>
    <row r="763" spans="4:4" x14ac:dyDescent="0.2">
      <c r="D763" s="147"/>
    </row>
    <row r="764" spans="4:4" x14ac:dyDescent="0.2">
      <c r="D764" s="147"/>
    </row>
    <row r="765" spans="4:4" x14ac:dyDescent="0.2">
      <c r="D765" s="147"/>
    </row>
    <row r="766" spans="4:4" x14ac:dyDescent="0.2">
      <c r="D766" s="147"/>
    </row>
    <row r="767" spans="4:4" x14ac:dyDescent="0.2">
      <c r="D767" s="147"/>
    </row>
    <row r="768" spans="4:4" x14ac:dyDescent="0.2">
      <c r="D768" s="147"/>
    </row>
    <row r="769" spans="4:4" x14ac:dyDescent="0.2">
      <c r="D769" s="147"/>
    </row>
    <row r="770" spans="4:4" x14ac:dyDescent="0.2">
      <c r="D770" s="147"/>
    </row>
    <row r="771" spans="4:4" x14ac:dyDescent="0.2">
      <c r="D771" s="147"/>
    </row>
    <row r="772" spans="4:4" x14ac:dyDescent="0.2">
      <c r="D772" s="147"/>
    </row>
    <row r="773" spans="4:4" x14ac:dyDescent="0.2">
      <c r="D773" s="147"/>
    </row>
    <row r="774" spans="4:4" x14ac:dyDescent="0.2">
      <c r="D774" s="147"/>
    </row>
    <row r="775" spans="4:4" x14ac:dyDescent="0.2">
      <c r="D775" s="147"/>
    </row>
    <row r="776" spans="4:4" x14ac:dyDescent="0.2">
      <c r="D776" s="147"/>
    </row>
    <row r="777" spans="4:4" x14ac:dyDescent="0.2">
      <c r="D777" s="147"/>
    </row>
    <row r="778" spans="4:4" x14ac:dyDescent="0.2">
      <c r="D778" s="147"/>
    </row>
    <row r="779" spans="4:4" x14ac:dyDescent="0.2">
      <c r="D779" s="147"/>
    </row>
    <row r="780" spans="4:4" x14ac:dyDescent="0.2">
      <c r="D780" s="147"/>
    </row>
    <row r="781" spans="4:4" x14ac:dyDescent="0.2">
      <c r="D781" s="147"/>
    </row>
    <row r="782" spans="4:4" x14ac:dyDescent="0.2">
      <c r="D782" s="147"/>
    </row>
    <row r="783" spans="4:4" x14ac:dyDescent="0.2">
      <c r="D783" s="147"/>
    </row>
    <row r="784" spans="4:4" x14ac:dyDescent="0.2">
      <c r="D784" s="147"/>
    </row>
    <row r="785" spans="4:4" x14ac:dyDescent="0.2">
      <c r="D785" s="147"/>
    </row>
    <row r="786" spans="4:4" x14ac:dyDescent="0.2">
      <c r="D786" s="147"/>
    </row>
    <row r="787" spans="4:4" x14ac:dyDescent="0.2">
      <c r="D787" s="147"/>
    </row>
    <row r="788" spans="4:4" x14ac:dyDescent="0.2">
      <c r="D788" s="147"/>
    </row>
    <row r="789" spans="4:4" x14ac:dyDescent="0.2">
      <c r="D789" s="147"/>
    </row>
    <row r="790" spans="4:4" x14ac:dyDescent="0.2">
      <c r="D790" s="147"/>
    </row>
    <row r="791" spans="4:4" x14ac:dyDescent="0.2">
      <c r="D791" s="147"/>
    </row>
    <row r="792" spans="4:4" x14ac:dyDescent="0.2">
      <c r="D792" s="147"/>
    </row>
    <row r="793" spans="4:4" x14ac:dyDescent="0.2">
      <c r="D793" s="147"/>
    </row>
    <row r="794" spans="4:4" x14ac:dyDescent="0.2">
      <c r="D794" s="147"/>
    </row>
    <row r="795" spans="4:4" x14ac:dyDescent="0.2">
      <c r="D795" s="147"/>
    </row>
    <row r="796" spans="4:4" x14ac:dyDescent="0.2">
      <c r="D796" s="147"/>
    </row>
    <row r="797" spans="4:4" x14ac:dyDescent="0.2">
      <c r="D797" s="147"/>
    </row>
    <row r="798" spans="4:4" x14ac:dyDescent="0.2">
      <c r="D798" s="147"/>
    </row>
    <row r="799" spans="4:4" x14ac:dyDescent="0.2">
      <c r="D799" s="147"/>
    </row>
    <row r="800" spans="4:4" x14ac:dyDescent="0.2">
      <c r="D800" s="147"/>
    </row>
    <row r="801" spans="4:4" x14ac:dyDescent="0.2">
      <c r="D801" s="147"/>
    </row>
    <row r="802" spans="4:4" x14ac:dyDescent="0.2">
      <c r="D802" s="147"/>
    </row>
    <row r="803" spans="4:4" x14ac:dyDescent="0.2">
      <c r="D803" s="147"/>
    </row>
    <row r="804" spans="4:4" x14ac:dyDescent="0.2">
      <c r="D804" s="147"/>
    </row>
    <row r="805" spans="4:4" x14ac:dyDescent="0.2">
      <c r="D805" s="147"/>
    </row>
    <row r="806" spans="4:4" x14ac:dyDescent="0.2">
      <c r="D806" s="147"/>
    </row>
    <row r="807" spans="4:4" x14ac:dyDescent="0.2">
      <c r="D807" s="147"/>
    </row>
    <row r="808" spans="4:4" x14ac:dyDescent="0.2">
      <c r="D808" s="147"/>
    </row>
    <row r="809" spans="4:4" x14ac:dyDescent="0.2">
      <c r="D809" s="147"/>
    </row>
    <row r="810" spans="4:4" x14ac:dyDescent="0.2">
      <c r="D810" s="147"/>
    </row>
    <row r="811" spans="4:4" x14ac:dyDescent="0.2">
      <c r="D811" s="147"/>
    </row>
    <row r="812" spans="4:4" x14ac:dyDescent="0.2">
      <c r="D812" s="147"/>
    </row>
    <row r="813" spans="4:4" x14ac:dyDescent="0.2">
      <c r="D813" s="147"/>
    </row>
    <row r="814" spans="4:4" x14ac:dyDescent="0.2">
      <c r="D814" s="147"/>
    </row>
    <row r="815" spans="4:4" x14ac:dyDescent="0.2">
      <c r="D815" s="147"/>
    </row>
    <row r="816" spans="4:4" x14ac:dyDescent="0.2">
      <c r="D816" s="147"/>
    </row>
    <row r="817" spans="4:4" x14ac:dyDescent="0.2">
      <c r="D817" s="147"/>
    </row>
    <row r="818" spans="4:4" x14ac:dyDescent="0.2">
      <c r="D818" s="147"/>
    </row>
    <row r="819" spans="4:4" x14ac:dyDescent="0.2">
      <c r="D819" s="147"/>
    </row>
    <row r="820" spans="4:4" x14ac:dyDescent="0.2">
      <c r="D820" s="147"/>
    </row>
    <row r="821" spans="4:4" x14ac:dyDescent="0.2">
      <c r="D821" s="147"/>
    </row>
    <row r="822" spans="4:4" x14ac:dyDescent="0.2">
      <c r="D822" s="147"/>
    </row>
    <row r="823" spans="4:4" x14ac:dyDescent="0.2">
      <c r="D823" s="147"/>
    </row>
    <row r="824" spans="4:4" x14ac:dyDescent="0.2">
      <c r="D824" s="147"/>
    </row>
    <row r="825" spans="4:4" x14ac:dyDescent="0.2">
      <c r="D825" s="147"/>
    </row>
    <row r="826" spans="4:4" x14ac:dyDescent="0.2">
      <c r="D826" s="147"/>
    </row>
    <row r="827" spans="4:4" x14ac:dyDescent="0.2">
      <c r="D827" s="147"/>
    </row>
    <row r="828" spans="4:4" x14ac:dyDescent="0.2">
      <c r="D828" s="147"/>
    </row>
    <row r="829" spans="4:4" x14ac:dyDescent="0.2">
      <c r="D829" s="147"/>
    </row>
    <row r="830" spans="4:4" x14ac:dyDescent="0.2">
      <c r="D830" s="147"/>
    </row>
    <row r="831" spans="4:4" x14ac:dyDescent="0.2">
      <c r="D831" s="147"/>
    </row>
    <row r="832" spans="4:4" x14ac:dyDescent="0.2">
      <c r="D832" s="147"/>
    </row>
    <row r="833" spans="4:4" x14ac:dyDescent="0.2">
      <c r="D833" s="147"/>
    </row>
    <row r="834" spans="4:4" x14ac:dyDescent="0.2">
      <c r="D834" s="147"/>
    </row>
    <row r="835" spans="4:4" x14ac:dyDescent="0.2">
      <c r="D835" s="147"/>
    </row>
    <row r="836" spans="4:4" x14ac:dyDescent="0.2">
      <c r="D836" s="147"/>
    </row>
    <row r="837" spans="4:4" x14ac:dyDescent="0.2">
      <c r="D837" s="147"/>
    </row>
    <row r="838" spans="4:4" x14ac:dyDescent="0.2">
      <c r="D838" s="147"/>
    </row>
    <row r="839" spans="4:4" x14ac:dyDescent="0.2">
      <c r="D839" s="147"/>
    </row>
    <row r="840" spans="4:4" x14ac:dyDescent="0.2">
      <c r="D840" s="147"/>
    </row>
    <row r="841" spans="4:4" x14ac:dyDescent="0.2">
      <c r="D841" s="147"/>
    </row>
    <row r="842" spans="4:4" x14ac:dyDescent="0.2">
      <c r="D842" s="147"/>
    </row>
    <row r="843" spans="4:4" x14ac:dyDescent="0.2">
      <c r="D843" s="147"/>
    </row>
    <row r="844" spans="4:4" x14ac:dyDescent="0.2">
      <c r="D844" s="147"/>
    </row>
    <row r="845" spans="4:4" x14ac:dyDescent="0.2">
      <c r="D845" s="147"/>
    </row>
    <row r="846" spans="4:4" x14ac:dyDescent="0.2">
      <c r="D846" s="147"/>
    </row>
    <row r="847" spans="4:4" x14ac:dyDescent="0.2">
      <c r="D847" s="147"/>
    </row>
    <row r="848" spans="4:4" x14ac:dyDescent="0.2">
      <c r="D848" s="147"/>
    </row>
    <row r="849" spans="4:4" x14ac:dyDescent="0.2">
      <c r="D849" s="147"/>
    </row>
    <row r="850" spans="4:4" x14ac:dyDescent="0.2">
      <c r="D850" s="147"/>
    </row>
    <row r="851" spans="4:4" x14ac:dyDescent="0.2">
      <c r="D851" s="147"/>
    </row>
    <row r="852" spans="4:4" x14ac:dyDescent="0.2">
      <c r="D852" s="147"/>
    </row>
    <row r="853" spans="4:4" x14ac:dyDescent="0.2">
      <c r="D853" s="147"/>
    </row>
    <row r="854" spans="4:4" x14ac:dyDescent="0.2">
      <c r="D854" s="147"/>
    </row>
    <row r="855" spans="4:4" x14ac:dyDescent="0.2">
      <c r="D855" s="147"/>
    </row>
    <row r="856" spans="4:4" x14ac:dyDescent="0.2">
      <c r="D856" s="147"/>
    </row>
    <row r="857" spans="4:4" x14ac:dyDescent="0.2">
      <c r="D857" s="147"/>
    </row>
    <row r="858" spans="4:4" x14ac:dyDescent="0.2">
      <c r="D858" s="147"/>
    </row>
    <row r="859" spans="4:4" x14ac:dyDescent="0.2">
      <c r="D859" s="147"/>
    </row>
    <row r="860" spans="4:4" x14ac:dyDescent="0.2">
      <c r="D860" s="147"/>
    </row>
    <row r="861" spans="4:4" x14ac:dyDescent="0.2">
      <c r="D861" s="147"/>
    </row>
    <row r="862" spans="4:4" x14ac:dyDescent="0.2">
      <c r="D862" s="147"/>
    </row>
    <row r="863" spans="4:4" x14ac:dyDescent="0.2">
      <c r="D863" s="147"/>
    </row>
    <row r="864" spans="4:4" x14ac:dyDescent="0.2">
      <c r="D864" s="147"/>
    </row>
    <row r="865" spans="4:4" x14ac:dyDescent="0.2">
      <c r="D865" s="147"/>
    </row>
    <row r="866" spans="4:4" x14ac:dyDescent="0.2">
      <c r="D866" s="147"/>
    </row>
    <row r="867" spans="4:4" x14ac:dyDescent="0.2">
      <c r="D867" s="147"/>
    </row>
    <row r="868" spans="4:4" x14ac:dyDescent="0.2">
      <c r="D868" s="147"/>
    </row>
    <row r="869" spans="4:4" x14ac:dyDescent="0.2">
      <c r="D869" s="147"/>
    </row>
    <row r="870" spans="4:4" x14ac:dyDescent="0.2">
      <c r="D870" s="147"/>
    </row>
    <row r="871" spans="4:4" x14ac:dyDescent="0.2">
      <c r="D871" s="147"/>
    </row>
    <row r="872" spans="4:4" x14ac:dyDescent="0.2">
      <c r="D872" s="147"/>
    </row>
    <row r="873" spans="4:4" x14ac:dyDescent="0.2">
      <c r="D873" s="147"/>
    </row>
    <row r="874" spans="4:4" x14ac:dyDescent="0.2">
      <c r="D874" s="147"/>
    </row>
    <row r="875" spans="4:4" x14ac:dyDescent="0.2">
      <c r="D875" s="147"/>
    </row>
    <row r="876" spans="4:4" x14ac:dyDescent="0.2">
      <c r="D876" s="147"/>
    </row>
    <row r="877" spans="4:4" x14ac:dyDescent="0.2">
      <c r="D877" s="147"/>
    </row>
    <row r="878" spans="4:4" x14ac:dyDescent="0.2">
      <c r="D878" s="147"/>
    </row>
    <row r="879" spans="4:4" x14ac:dyDescent="0.2">
      <c r="D879" s="147"/>
    </row>
    <row r="880" spans="4:4" x14ac:dyDescent="0.2">
      <c r="D880" s="147"/>
    </row>
    <row r="881" spans="4:4" x14ac:dyDescent="0.2">
      <c r="D881" s="147"/>
    </row>
    <row r="882" spans="4:4" x14ac:dyDescent="0.2">
      <c r="D882" s="147"/>
    </row>
    <row r="883" spans="4:4" x14ac:dyDescent="0.2">
      <c r="D883" s="147"/>
    </row>
    <row r="884" spans="4:4" x14ac:dyDescent="0.2">
      <c r="D884" s="147"/>
    </row>
    <row r="885" spans="4:4" x14ac:dyDescent="0.2">
      <c r="D885" s="147"/>
    </row>
    <row r="886" spans="4:4" x14ac:dyDescent="0.2">
      <c r="D886" s="147"/>
    </row>
    <row r="887" spans="4:4" x14ac:dyDescent="0.2">
      <c r="D887" s="147"/>
    </row>
    <row r="888" spans="4:4" x14ac:dyDescent="0.2">
      <c r="D888" s="147"/>
    </row>
    <row r="889" spans="4:4" x14ac:dyDescent="0.2">
      <c r="D889" s="147"/>
    </row>
    <row r="890" spans="4:4" x14ac:dyDescent="0.2">
      <c r="D890" s="147"/>
    </row>
    <row r="891" spans="4:4" x14ac:dyDescent="0.2">
      <c r="D891" s="147"/>
    </row>
    <row r="892" spans="4:4" x14ac:dyDescent="0.2">
      <c r="D892" s="147"/>
    </row>
    <row r="893" spans="4:4" x14ac:dyDescent="0.2">
      <c r="D893" s="147"/>
    </row>
    <row r="894" spans="4:4" x14ac:dyDescent="0.2">
      <c r="D894" s="147"/>
    </row>
    <row r="895" spans="4:4" x14ac:dyDescent="0.2">
      <c r="D895" s="147"/>
    </row>
    <row r="896" spans="4:4" x14ac:dyDescent="0.2">
      <c r="D896" s="147"/>
    </row>
    <row r="897" spans="4:4" x14ac:dyDescent="0.2">
      <c r="D897" s="147"/>
    </row>
    <row r="898" spans="4:4" x14ac:dyDescent="0.2">
      <c r="D898" s="147"/>
    </row>
    <row r="899" spans="4:4" x14ac:dyDescent="0.2">
      <c r="D899" s="147"/>
    </row>
    <row r="900" spans="4:4" x14ac:dyDescent="0.2">
      <c r="D900" s="147"/>
    </row>
    <row r="901" spans="4:4" x14ac:dyDescent="0.2">
      <c r="D901" s="147"/>
    </row>
    <row r="902" spans="4:4" x14ac:dyDescent="0.2">
      <c r="D902" s="147"/>
    </row>
    <row r="903" spans="4:4" x14ac:dyDescent="0.2">
      <c r="D903" s="147"/>
    </row>
    <row r="904" spans="4:4" x14ac:dyDescent="0.2">
      <c r="D904" s="147"/>
    </row>
    <row r="905" spans="4:4" x14ac:dyDescent="0.2">
      <c r="D905" s="147"/>
    </row>
    <row r="906" spans="4:4" x14ac:dyDescent="0.2">
      <c r="D906" s="147"/>
    </row>
    <row r="907" spans="4:4" x14ac:dyDescent="0.2">
      <c r="D907" s="147"/>
    </row>
    <row r="908" spans="4:4" x14ac:dyDescent="0.2">
      <c r="D908" s="147"/>
    </row>
    <row r="909" spans="4:4" x14ac:dyDescent="0.2">
      <c r="D909" s="147"/>
    </row>
    <row r="910" spans="4:4" x14ac:dyDescent="0.2">
      <c r="D910" s="147"/>
    </row>
    <row r="911" spans="4:4" x14ac:dyDescent="0.2">
      <c r="D911" s="147"/>
    </row>
    <row r="912" spans="4:4" x14ac:dyDescent="0.2">
      <c r="D912" s="147"/>
    </row>
    <row r="913" spans="4:4" x14ac:dyDescent="0.2">
      <c r="D913" s="147"/>
    </row>
    <row r="914" spans="4:4" x14ac:dyDescent="0.2">
      <c r="D914" s="147"/>
    </row>
    <row r="915" spans="4:4" x14ac:dyDescent="0.2">
      <c r="D915" s="147"/>
    </row>
    <row r="916" spans="4:4" x14ac:dyDescent="0.2">
      <c r="D916" s="147"/>
    </row>
    <row r="917" spans="4:4" x14ac:dyDescent="0.2">
      <c r="D917" s="147"/>
    </row>
    <row r="918" spans="4:4" x14ac:dyDescent="0.2">
      <c r="D918" s="147"/>
    </row>
    <row r="919" spans="4:4" x14ac:dyDescent="0.2">
      <c r="D919" s="147"/>
    </row>
    <row r="920" spans="4:4" x14ac:dyDescent="0.2">
      <c r="D920" s="147"/>
    </row>
    <row r="921" spans="4:4" x14ac:dyDescent="0.2">
      <c r="D921" s="147"/>
    </row>
    <row r="922" spans="4:4" x14ac:dyDescent="0.2">
      <c r="D922" s="147"/>
    </row>
    <row r="923" spans="4:4" x14ac:dyDescent="0.2">
      <c r="D923" s="147"/>
    </row>
    <row r="924" spans="4:4" x14ac:dyDescent="0.2">
      <c r="D924" s="147"/>
    </row>
    <row r="925" spans="4:4" x14ac:dyDescent="0.2">
      <c r="D925" s="147"/>
    </row>
    <row r="926" spans="4:4" x14ac:dyDescent="0.2">
      <c r="D926" s="147"/>
    </row>
    <row r="927" spans="4:4" x14ac:dyDescent="0.2">
      <c r="D927" s="147"/>
    </row>
    <row r="928" spans="4:4" x14ac:dyDescent="0.2">
      <c r="D928" s="147"/>
    </row>
    <row r="929" spans="4:4" x14ac:dyDescent="0.2">
      <c r="D929" s="147"/>
    </row>
    <row r="930" spans="4:4" x14ac:dyDescent="0.2">
      <c r="D930" s="147"/>
    </row>
    <row r="931" spans="4:4" x14ac:dyDescent="0.2">
      <c r="D931" s="147"/>
    </row>
    <row r="932" spans="4:4" x14ac:dyDescent="0.2">
      <c r="D932" s="147"/>
    </row>
    <row r="933" spans="4:4" x14ac:dyDescent="0.2">
      <c r="D933" s="147"/>
    </row>
    <row r="934" spans="4:4" x14ac:dyDescent="0.2">
      <c r="D934" s="147"/>
    </row>
    <row r="935" spans="4:4" x14ac:dyDescent="0.2">
      <c r="D935" s="147"/>
    </row>
    <row r="936" spans="4:4" x14ac:dyDescent="0.2">
      <c r="D936" s="147"/>
    </row>
    <row r="937" spans="4:4" x14ac:dyDescent="0.2">
      <c r="D937" s="147"/>
    </row>
    <row r="938" spans="4:4" x14ac:dyDescent="0.2">
      <c r="D938" s="147"/>
    </row>
    <row r="939" spans="4:4" x14ac:dyDescent="0.2">
      <c r="D939" s="147"/>
    </row>
    <row r="940" spans="4:4" x14ac:dyDescent="0.2">
      <c r="D940" s="147"/>
    </row>
    <row r="941" spans="4:4" x14ac:dyDescent="0.2">
      <c r="D941" s="147"/>
    </row>
    <row r="942" spans="4:4" x14ac:dyDescent="0.2">
      <c r="D942" s="147"/>
    </row>
    <row r="943" spans="4:4" x14ac:dyDescent="0.2">
      <c r="D943" s="147"/>
    </row>
    <row r="944" spans="4:4" x14ac:dyDescent="0.2">
      <c r="D944" s="147"/>
    </row>
    <row r="945" spans="4:4" x14ac:dyDescent="0.2">
      <c r="D945" s="147"/>
    </row>
    <row r="946" spans="4:4" x14ac:dyDescent="0.2">
      <c r="D946" s="147"/>
    </row>
    <row r="947" spans="4:4" x14ac:dyDescent="0.2">
      <c r="D947" s="147"/>
    </row>
    <row r="948" spans="4:4" x14ac:dyDescent="0.2">
      <c r="D948" s="147"/>
    </row>
    <row r="949" spans="4:4" x14ac:dyDescent="0.2">
      <c r="D949" s="147"/>
    </row>
    <row r="950" spans="4:4" x14ac:dyDescent="0.2">
      <c r="D950" s="147"/>
    </row>
    <row r="951" spans="4:4" x14ac:dyDescent="0.2">
      <c r="D951" s="147"/>
    </row>
    <row r="952" spans="4:4" x14ac:dyDescent="0.2">
      <c r="D952" s="147"/>
    </row>
    <row r="953" spans="4:4" x14ac:dyDescent="0.2">
      <c r="D953" s="147"/>
    </row>
    <row r="954" spans="4:4" x14ac:dyDescent="0.2">
      <c r="D954" s="147"/>
    </row>
    <row r="955" spans="4:4" x14ac:dyDescent="0.2">
      <c r="D955" s="147"/>
    </row>
    <row r="956" spans="4:4" x14ac:dyDescent="0.2">
      <c r="D956" s="147"/>
    </row>
    <row r="957" spans="4:4" x14ac:dyDescent="0.2">
      <c r="D957" s="147"/>
    </row>
    <row r="958" spans="4:4" x14ac:dyDescent="0.2">
      <c r="D958" s="147"/>
    </row>
    <row r="959" spans="4:4" x14ac:dyDescent="0.2">
      <c r="D959" s="147"/>
    </row>
    <row r="960" spans="4:4" x14ac:dyDescent="0.2">
      <c r="D960" s="147"/>
    </row>
    <row r="961" spans="4:4" x14ac:dyDescent="0.2">
      <c r="D961" s="147"/>
    </row>
    <row r="962" spans="4:4" x14ac:dyDescent="0.2">
      <c r="D962" s="147"/>
    </row>
    <row r="963" spans="4:4" x14ac:dyDescent="0.2">
      <c r="D963" s="147"/>
    </row>
    <row r="964" spans="4:4" x14ac:dyDescent="0.2">
      <c r="D964" s="147"/>
    </row>
    <row r="965" spans="4:4" x14ac:dyDescent="0.2">
      <c r="D965" s="147"/>
    </row>
    <row r="966" spans="4:4" x14ac:dyDescent="0.2">
      <c r="D966" s="147"/>
    </row>
    <row r="967" spans="4:4" x14ac:dyDescent="0.2">
      <c r="D967" s="147"/>
    </row>
    <row r="968" spans="4:4" x14ac:dyDescent="0.2">
      <c r="D968" s="147"/>
    </row>
    <row r="969" spans="4:4" x14ac:dyDescent="0.2">
      <c r="D969" s="147"/>
    </row>
    <row r="970" spans="4:4" x14ac:dyDescent="0.2">
      <c r="D970" s="147"/>
    </row>
    <row r="971" spans="4:4" x14ac:dyDescent="0.2">
      <c r="D971" s="147"/>
    </row>
    <row r="972" spans="4:4" x14ac:dyDescent="0.2">
      <c r="D972" s="147"/>
    </row>
    <row r="973" spans="4:4" x14ac:dyDescent="0.2">
      <c r="D973" s="147"/>
    </row>
    <row r="974" spans="4:4" x14ac:dyDescent="0.2">
      <c r="D974" s="147"/>
    </row>
    <row r="975" spans="4:4" x14ac:dyDescent="0.2">
      <c r="D975" s="147"/>
    </row>
    <row r="976" spans="4:4" x14ac:dyDescent="0.2">
      <c r="D976" s="147"/>
    </row>
    <row r="977" spans="4:4" x14ac:dyDescent="0.2">
      <c r="D977" s="147"/>
    </row>
    <row r="978" spans="4:4" x14ac:dyDescent="0.2">
      <c r="D978" s="147"/>
    </row>
    <row r="979" spans="4:4" x14ac:dyDescent="0.2">
      <c r="D979" s="147"/>
    </row>
    <row r="980" spans="4:4" x14ac:dyDescent="0.2">
      <c r="D980" s="147"/>
    </row>
    <row r="981" spans="4:4" x14ac:dyDescent="0.2">
      <c r="D981" s="147"/>
    </row>
    <row r="982" spans="4:4" x14ac:dyDescent="0.2">
      <c r="D982" s="147"/>
    </row>
    <row r="983" spans="4:4" x14ac:dyDescent="0.2">
      <c r="D983" s="147"/>
    </row>
    <row r="984" spans="4:4" x14ac:dyDescent="0.2">
      <c r="D984" s="147"/>
    </row>
    <row r="985" spans="4:4" x14ac:dyDescent="0.2">
      <c r="D985" s="147"/>
    </row>
    <row r="986" spans="4:4" x14ac:dyDescent="0.2">
      <c r="D986" s="147"/>
    </row>
    <row r="987" spans="4:4" x14ac:dyDescent="0.2">
      <c r="D987" s="147"/>
    </row>
    <row r="988" spans="4:4" x14ac:dyDescent="0.2">
      <c r="D988" s="147"/>
    </row>
    <row r="989" spans="4:4" x14ac:dyDescent="0.2">
      <c r="D989" s="147"/>
    </row>
    <row r="990" spans="4:4" x14ac:dyDescent="0.2">
      <c r="D990" s="147"/>
    </row>
    <row r="991" spans="4:4" x14ac:dyDescent="0.2">
      <c r="D991" s="147"/>
    </row>
    <row r="992" spans="4:4" x14ac:dyDescent="0.2">
      <c r="D992" s="147"/>
    </row>
    <row r="993" spans="4:4" x14ac:dyDescent="0.2">
      <c r="D993" s="147"/>
    </row>
    <row r="994" spans="4:4" x14ac:dyDescent="0.2">
      <c r="D994" s="147"/>
    </row>
    <row r="995" spans="4:4" x14ac:dyDescent="0.2">
      <c r="D995" s="147"/>
    </row>
    <row r="996" spans="4:4" x14ac:dyDescent="0.2">
      <c r="D996" s="147"/>
    </row>
    <row r="997" spans="4:4" x14ac:dyDescent="0.2">
      <c r="D997" s="147"/>
    </row>
    <row r="998" spans="4:4" x14ac:dyDescent="0.2">
      <c r="D998" s="147"/>
    </row>
    <row r="999" spans="4:4" x14ac:dyDescent="0.2">
      <c r="D999" s="147"/>
    </row>
    <row r="1000" spans="4:4" x14ac:dyDescent="0.2">
      <c r="D1000" s="147"/>
    </row>
    <row r="1001" spans="4:4" x14ac:dyDescent="0.2">
      <c r="D1001" s="147"/>
    </row>
    <row r="1002" spans="4:4" x14ac:dyDescent="0.2">
      <c r="D1002" s="147"/>
    </row>
    <row r="1003" spans="4:4" x14ac:dyDescent="0.2">
      <c r="D1003" s="147"/>
    </row>
    <row r="1004" spans="4:4" x14ac:dyDescent="0.2">
      <c r="D1004" s="147"/>
    </row>
    <row r="1005" spans="4:4" x14ac:dyDescent="0.2">
      <c r="D1005" s="147"/>
    </row>
    <row r="1006" spans="4:4" x14ac:dyDescent="0.2">
      <c r="D1006" s="147"/>
    </row>
    <row r="1007" spans="4:4" x14ac:dyDescent="0.2">
      <c r="D1007" s="147"/>
    </row>
    <row r="1008" spans="4:4" x14ac:dyDescent="0.2">
      <c r="D1008" s="147"/>
    </row>
    <row r="1009" spans="4:4" x14ac:dyDescent="0.2">
      <c r="D1009" s="147"/>
    </row>
    <row r="1010" spans="4:4" x14ac:dyDescent="0.2">
      <c r="D1010" s="147"/>
    </row>
    <row r="1011" spans="4:4" x14ac:dyDescent="0.2">
      <c r="D1011" s="147"/>
    </row>
    <row r="1012" spans="4:4" x14ac:dyDescent="0.2">
      <c r="D1012" s="147"/>
    </row>
    <row r="1013" spans="4:4" x14ac:dyDescent="0.2">
      <c r="D1013" s="147"/>
    </row>
    <row r="1014" spans="4:4" x14ac:dyDescent="0.2">
      <c r="D1014" s="147"/>
    </row>
    <row r="1015" spans="4:4" x14ac:dyDescent="0.2">
      <c r="D1015" s="147"/>
    </row>
    <row r="1016" spans="4:4" x14ac:dyDescent="0.2">
      <c r="D1016" s="147"/>
    </row>
    <row r="1017" spans="4:4" x14ac:dyDescent="0.2">
      <c r="D1017" s="147"/>
    </row>
    <row r="1018" spans="4:4" x14ac:dyDescent="0.2">
      <c r="D1018" s="147"/>
    </row>
    <row r="1019" spans="4:4" x14ac:dyDescent="0.2">
      <c r="D1019" s="147"/>
    </row>
    <row r="1020" spans="4:4" x14ac:dyDescent="0.2">
      <c r="D1020" s="147"/>
    </row>
    <row r="1021" spans="4:4" x14ac:dyDescent="0.2">
      <c r="D1021" s="147"/>
    </row>
    <row r="1022" spans="4:4" x14ac:dyDescent="0.2">
      <c r="D1022" s="147"/>
    </row>
    <row r="1023" spans="4:4" x14ac:dyDescent="0.2">
      <c r="D1023" s="147"/>
    </row>
    <row r="1024" spans="4:4" x14ac:dyDescent="0.2">
      <c r="D1024" s="147"/>
    </row>
    <row r="1025" spans="4:4" x14ac:dyDescent="0.2">
      <c r="D1025" s="147"/>
    </row>
    <row r="1026" spans="4:4" x14ac:dyDescent="0.2">
      <c r="D1026" s="147"/>
    </row>
    <row r="1027" spans="4:4" x14ac:dyDescent="0.2">
      <c r="D1027" s="147"/>
    </row>
    <row r="1028" spans="4:4" x14ac:dyDescent="0.2">
      <c r="D1028" s="147"/>
    </row>
    <row r="1029" spans="4:4" x14ac:dyDescent="0.2">
      <c r="D1029" s="147"/>
    </row>
    <row r="1030" spans="4:4" x14ac:dyDescent="0.2">
      <c r="D1030" s="147"/>
    </row>
    <row r="1031" spans="4:4" x14ac:dyDescent="0.2">
      <c r="D1031" s="147"/>
    </row>
    <row r="1032" spans="4:4" x14ac:dyDescent="0.2">
      <c r="D1032" s="147"/>
    </row>
    <row r="1033" spans="4:4" x14ac:dyDescent="0.2">
      <c r="D1033" s="147"/>
    </row>
    <row r="1034" spans="4:4" x14ac:dyDescent="0.2">
      <c r="D1034" s="147"/>
    </row>
    <row r="1035" spans="4:4" x14ac:dyDescent="0.2">
      <c r="D1035" s="147"/>
    </row>
    <row r="1036" spans="4:4" x14ac:dyDescent="0.2">
      <c r="D1036" s="147"/>
    </row>
    <row r="1037" spans="4:4" x14ac:dyDescent="0.2">
      <c r="D1037" s="147"/>
    </row>
    <row r="1038" spans="4:4" x14ac:dyDescent="0.2">
      <c r="D1038" s="147"/>
    </row>
    <row r="1039" spans="4:4" x14ac:dyDescent="0.2">
      <c r="D1039" s="147"/>
    </row>
    <row r="1040" spans="4:4" x14ac:dyDescent="0.2">
      <c r="D1040" s="147"/>
    </row>
    <row r="1041" spans="4:4" x14ac:dyDescent="0.2">
      <c r="D1041" s="147"/>
    </row>
    <row r="1042" spans="4:4" x14ac:dyDescent="0.2">
      <c r="D1042" s="147"/>
    </row>
    <row r="1043" spans="4:4" x14ac:dyDescent="0.2">
      <c r="D1043" s="147"/>
    </row>
    <row r="1044" spans="4:4" x14ac:dyDescent="0.2">
      <c r="D1044" s="147"/>
    </row>
    <row r="1045" spans="4:4" x14ac:dyDescent="0.2">
      <c r="D1045" s="147"/>
    </row>
    <row r="1046" spans="4:4" x14ac:dyDescent="0.2">
      <c r="D1046" s="147"/>
    </row>
    <row r="1047" spans="4:4" x14ac:dyDescent="0.2">
      <c r="D1047" s="147"/>
    </row>
    <row r="1048" spans="4:4" x14ac:dyDescent="0.2">
      <c r="D1048" s="147"/>
    </row>
    <row r="1049" spans="4:4" x14ac:dyDescent="0.2">
      <c r="D1049" s="147"/>
    </row>
    <row r="1050" spans="4:4" x14ac:dyDescent="0.2">
      <c r="D1050" s="147"/>
    </row>
    <row r="1051" spans="4:4" x14ac:dyDescent="0.2">
      <c r="D1051" s="147"/>
    </row>
    <row r="1052" spans="4:4" x14ac:dyDescent="0.2">
      <c r="D1052" s="147"/>
    </row>
    <row r="1053" spans="4:4" x14ac:dyDescent="0.2">
      <c r="D1053" s="147"/>
    </row>
    <row r="1054" spans="4:4" x14ac:dyDescent="0.2">
      <c r="D1054" s="147"/>
    </row>
    <row r="1055" spans="4:4" x14ac:dyDescent="0.2">
      <c r="D1055" s="147"/>
    </row>
    <row r="1056" spans="4:4" x14ac:dyDescent="0.2">
      <c r="D1056" s="147"/>
    </row>
    <row r="1057" spans="4:4" x14ac:dyDescent="0.2">
      <c r="D1057" s="147"/>
    </row>
    <row r="1058" spans="4:4" x14ac:dyDescent="0.2">
      <c r="D1058" s="147"/>
    </row>
    <row r="1059" spans="4:4" x14ac:dyDescent="0.2">
      <c r="D1059" s="147"/>
    </row>
    <row r="1060" spans="4:4" x14ac:dyDescent="0.2">
      <c r="D1060" s="147"/>
    </row>
    <row r="1061" spans="4:4" x14ac:dyDescent="0.2">
      <c r="D1061" s="147"/>
    </row>
    <row r="1062" spans="4:4" x14ac:dyDescent="0.2">
      <c r="D1062" s="147"/>
    </row>
    <row r="1063" spans="4:4" x14ac:dyDescent="0.2">
      <c r="D1063" s="147"/>
    </row>
    <row r="1064" spans="4:4" x14ac:dyDescent="0.2">
      <c r="D1064" s="147"/>
    </row>
    <row r="1065" spans="4:4" x14ac:dyDescent="0.2">
      <c r="D1065" s="147"/>
    </row>
    <row r="1066" spans="4:4" x14ac:dyDescent="0.2">
      <c r="D1066" s="147"/>
    </row>
    <row r="1067" spans="4:4" x14ac:dyDescent="0.2">
      <c r="D1067" s="147"/>
    </row>
    <row r="1068" spans="4:4" x14ac:dyDescent="0.2">
      <c r="D1068" s="147"/>
    </row>
    <row r="1069" spans="4:4" x14ac:dyDescent="0.2">
      <c r="D1069" s="147"/>
    </row>
    <row r="1070" spans="4:4" x14ac:dyDescent="0.2">
      <c r="D1070" s="147"/>
    </row>
    <row r="1071" spans="4:4" x14ac:dyDescent="0.2">
      <c r="D1071" s="147"/>
    </row>
    <row r="1072" spans="4:4" x14ac:dyDescent="0.2">
      <c r="D1072" s="147"/>
    </row>
    <row r="1073" spans="4:4" x14ac:dyDescent="0.2">
      <c r="D1073" s="147"/>
    </row>
    <row r="1074" spans="4:4" x14ac:dyDescent="0.2">
      <c r="D1074" s="147"/>
    </row>
    <row r="1075" spans="4:4" x14ac:dyDescent="0.2">
      <c r="D1075" s="147"/>
    </row>
    <row r="1076" spans="4:4" x14ac:dyDescent="0.2">
      <c r="D1076" s="147"/>
    </row>
    <row r="1077" spans="4:4" x14ac:dyDescent="0.2">
      <c r="D1077" s="147"/>
    </row>
    <row r="1078" spans="4:4" x14ac:dyDescent="0.2">
      <c r="D1078" s="147"/>
    </row>
    <row r="1079" spans="4:4" x14ac:dyDescent="0.2">
      <c r="D1079" s="147"/>
    </row>
    <row r="1080" spans="4:4" x14ac:dyDescent="0.2">
      <c r="D1080" s="147"/>
    </row>
    <row r="1081" spans="4:4" x14ac:dyDescent="0.2">
      <c r="D1081" s="147"/>
    </row>
    <row r="1082" spans="4:4" x14ac:dyDescent="0.2">
      <c r="D1082" s="147"/>
    </row>
    <row r="1083" spans="4:4" x14ac:dyDescent="0.2">
      <c r="D1083" s="147"/>
    </row>
    <row r="1084" spans="4:4" x14ac:dyDescent="0.2">
      <c r="D1084" s="147"/>
    </row>
    <row r="1085" spans="4:4" x14ac:dyDescent="0.2">
      <c r="D1085" s="147"/>
    </row>
    <row r="1086" spans="4:4" x14ac:dyDescent="0.2">
      <c r="D1086" s="147"/>
    </row>
    <row r="1087" spans="4:4" x14ac:dyDescent="0.2">
      <c r="D1087" s="147"/>
    </row>
    <row r="1088" spans="4:4" x14ac:dyDescent="0.2">
      <c r="D1088" s="147"/>
    </row>
    <row r="1089" spans="4:4" x14ac:dyDescent="0.2">
      <c r="D1089" s="147"/>
    </row>
    <row r="1090" spans="4:4" x14ac:dyDescent="0.2">
      <c r="D1090" s="147"/>
    </row>
    <row r="1091" spans="4:4" x14ac:dyDescent="0.2">
      <c r="D1091" s="147"/>
    </row>
    <row r="1092" spans="4:4" x14ac:dyDescent="0.2">
      <c r="D1092" s="147"/>
    </row>
    <row r="1093" spans="4:4" x14ac:dyDescent="0.2">
      <c r="D1093" s="147"/>
    </row>
    <row r="1094" spans="4:4" x14ac:dyDescent="0.2">
      <c r="D1094" s="147"/>
    </row>
    <row r="1095" spans="4:4" x14ac:dyDescent="0.2">
      <c r="D1095" s="147"/>
    </row>
    <row r="1096" spans="4:4" x14ac:dyDescent="0.2">
      <c r="D1096" s="147"/>
    </row>
    <row r="1097" spans="4:4" x14ac:dyDescent="0.2">
      <c r="D1097" s="147"/>
    </row>
    <row r="1098" spans="4:4" x14ac:dyDescent="0.2">
      <c r="D1098" s="147"/>
    </row>
    <row r="1099" spans="4:4" x14ac:dyDescent="0.2">
      <c r="D1099" s="147"/>
    </row>
    <row r="1100" spans="4:4" x14ac:dyDescent="0.2">
      <c r="D1100" s="147"/>
    </row>
    <row r="1101" spans="4:4" x14ac:dyDescent="0.2">
      <c r="D1101" s="147"/>
    </row>
    <row r="1102" spans="4:4" x14ac:dyDescent="0.2">
      <c r="D1102" s="147"/>
    </row>
    <row r="1103" spans="4:4" x14ac:dyDescent="0.2">
      <c r="D1103" s="147"/>
    </row>
    <row r="1104" spans="4:4" x14ac:dyDescent="0.2">
      <c r="D1104" s="147"/>
    </row>
    <row r="1105" spans="4:4" x14ac:dyDescent="0.2">
      <c r="D1105" s="147"/>
    </row>
    <row r="1106" spans="4:4" x14ac:dyDescent="0.2">
      <c r="D1106" s="147"/>
    </row>
    <row r="1107" spans="4:4" x14ac:dyDescent="0.2">
      <c r="D1107" s="147"/>
    </row>
    <row r="1108" spans="4:4" x14ac:dyDescent="0.2">
      <c r="D1108" s="147"/>
    </row>
    <row r="1109" spans="4:4" x14ac:dyDescent="0.2">
      <c r="D1109" s="147"/>
    </row>
    <row r="1110" spans="4:4" x14ac:dyDescent="0.2">
      <c r="D1110" s="147"/>
    </row>
    <row r="1111" spans="4:4" x14ac:dyDescent="0.2">
      <c r="D1111" s="147"/>
    </row>
    <row r="1112" spans="4:4" x14ac:dyDescent="0.2">
      <c r="D1112" s="147"/>
    </row>
    <row r="1113" spans="4:4" x14ac:dyDescent="0.2">
      <c r="D1113" s="147"/>
    </row>
    <row r="1114" spans="4:4" x14ac:dyDescent="0.2">
      <c r="D1114" s="147"/>
    </row>
    <row r="1115" spans="4:4" x14ac:dyDescent="0.2">
      <c r="D1115" s="147"/>
    </row>
    <row r="1116" spans="4:4" x14ac:dyDescent="0.2">
      <c r="D1116" s="147"/>
    </row>
    <row r="1117" spans="4:4" x14ac:dyDescent="0.2">
      <c r="D1117" s="147"/>
    </row>
    <row r="1118" spans="4:4" x14ac:dyDescent="0.2">
      <c r="D1118" s="147"/>
    </row>
    <row r="1119" spans="4:4" x14ac:dyDescent="0.2">
      <c r="D1119" s="147"/>
    </row>
    <row r="1120" spans="4:4" x14ac:dyDescent="0.2">
      <c r="D1120" s="147"/>
    </row>
    <row r="1121" spans="4:4" x14ac:dyDescent="0.2">
      <c r="D1121" s="147"/>
    </row>
    <row r="1122" spans="4:4" x14ac:dyDescent="0.2">
      <c r="D1122" s="147"/>
    </row>
    <row r="1123" spans="4:4" x14ac:dyDescent="0.2">
      <c r="D1123" s="147"/>
    </row>
    <row r="1124" spans="4:4" x14ac:dyDescent="0.2">
      <c r="D1124" s="147"/>
    </row>
    <row r="1125" spans="4:4" x14ac:dyDescent="0.2">
      <c r="D1125" s="147"/>
    </row>
    <row r="1126" spans="4:4" x14ac:dyDescent="0.2">
      <c r="D1126" s="147"/>
    </row>
    <row r="1127" spans="4:4" x14ac:dyDescent="0.2">
      <c r="D1127" s="147"/>
    </row>
    <row r="1128" spans="4:4" x14ac:dyDescent="0.2">
      <c r="D1128" s="147"/>
    </row>
    <row r="1129" spans="4:4" x14ac:dyDescent="0.2">
      <c r="D1129" s="147"/>
    </row>
    <row r="1130" spans="4:4" x14ac:dyDescent="0.2">
      <c r="D1130" s="147"/>
    </row>
    <row r="1131" spans="4:4" x14ac:dyDescent="0.2">
      <c r="D1131" s="147"/>
    </row>
    <row r="1132" spans="4:4" x14ac:dyDescent="0.2">
      <c r="D1132" s="147"/>
    </row>
    <row r="1133" spans="4:4" x14ac:dyDescent="0.2">
      <c r="D1133" s="147"/>
    </row>
    <row r="1134" spans="4:4" x14ac:dyDescent="0.2">
      <c r="D1134" s="147"/>
    </row>
    <row r="1135" spans="4:4" x14ac:dyDescent="0.2">
      <c r="D1135" s="147"/>
    </row>
    <row r="1136" spans="4:4" x14ac:dyDescent="0.2">
      <c r="D1136" s="147"/>
    </row>
    <row r="1137" spans="4:4" x14ac:dyDescent="0.2">
      <c r="D1137" s="147"/>
    </row>
    <row r="1138" spans="4:4" x14ac:dyDescent="0.2">
      <c r="D1138" s="147"/>
    </row>
    <row r="1139" spans="4:4" x14ac:dyDescent="0.2">
      <c r="D1139" s="147"/>
    </row>
    <row r="1140" spans="4:4" x14ac:dyDescent="0.2">
      <c r="D1140" s="147"/>
    </row>
    <row r="1141" spans="4:4" x14ac:dyDescent="0.2">
      <c r="D1141" s="147"/>
    </row>
    <row r="1142" spans="4:4" x14ac:dyDescent="0.2">
      <c r="D1142" s="147"/>
    </row>
    <row r="1143" spans="4:4" x14ac:dyDescent="0.2">
      <c r="D1143" s="147"/>
    </row>
    <row r="1144" spans="4:4" x14ac:dyDescent="0.2">
      <c r="D1144" s="147"/>
    </row>
    <row r="1145" spans="4:4" x14ac:dyDescent="0.2">
      <c r="D1145" s="147"/>
    </row>
    <row r="1146" spans="4:4" x14ac:dyDescent="0.2">
      <c r="D1146" s="147"/>
    </row>
    <row r="1147" spans="4:4" x14ac:dyDescent="0.2">
      <c r="D1147" s="147"/>
    </row>
    <row r="1148" spans="4:4" x14ac:dyDescent="0.2">
      <c r="D1148" s="147"/>
    </row>
    <row r="1149" spans="4:4" x14ac:dyDescent="0.2">
      <c r="D1149" s="147"/>
    </row>
    <row r="1150" spans="4:4" x14ac:dyDescent="0.2">
      <c r="D1150" s="147"/>
    </row>
    <row r="1151" spans="4:4" x14ac:dyDescent="0.2">
      <c r="D1151" s="147"/>
    </row>
    <row r="1152" spans="4:4" x14ac:dyDescent="0.2">
      <c r="D1152" s="147"/>
    </row>
    <row r="1153" spans="4:4" x14ac:dyDescent="0.2">
      <c r="D1153" s="147"/>
    </row>
    <row r="1154" spans="4:4" x14ac:dyDescent="0.2">
      <c r="D1154" s="147"/>
    </row>
    <row r="1155" spans="4:4" x14ac:dyDescent="0.2">
      <c r="D1155" s="147"/>
    </row>
    <row r="1156" spans="4:4" x14ac:dyDescent="0.2">
      <c r="D1156" s="147"/>
    </row>
    <row r="1157" spans="4:4" x14ac:dyDescent="0.2">
      <c r="D1157" s="147"/>
    </row>
    <row r="1158" spans="4:4" x14ac:dyDescent="0.2">
      <c r="D1158" s="147"/>
    </row>
    <row r="1159" spans="4:4" x14ac:dyDescent="0.2">
      <c r="D1159" s="147"/>
    </row>
    <row r="1160" spans="4:4" x14ac:dyDescent="0.2">
      <c r="D1160" s="147"/>
    </row>
    <row r="1161" spans="4:4" x14ac:dyDescent="0.2">
      <c r="D1161" s="147"/>
    </row>
    <row r="1162" spans="4:4" x14ac:dyDescent="0.2">
      <c r="D1162" s="147"/>
    </row>
    <row r="1163" spans="4:4" x14ac:dyDescent="0.2">
      <c r="D1163" s="147"/>
    </row>
    <row r="1164" spans="4:4" x14ac:dyDescent="0.2">
      <c r="D1164" s="147"/>
    </row>
    <row r="1165" spans="4:4" x14ac:dyDescent="0.2">
      <c r="D1165" s="147"/>
    </row>
    <row r="1166" spans="4:4" x14ac:dyDescent="0.2">
      <c r="D1166" s="147"/>
    </row>
    <row r="1167" spans="4:4" x14ac:dyDescent="0.2">
      <c r="D1167" s="147"/>
    </row>
    <row r="1168" spans="4:4" x14ac:dyDescent="0.2">
      <c r="D1168" s="147"/>
    </row>
    <row r="1169" spans="4:4" x14ac:dyDescent="0.2">
      <c r="D1169" s="147"/>
    </row>
    <row r="1170" spans="4:4" x14ac:dyDescent="0.2">
      <c r="D1170" s="147"/>
    </row>
    <row r="1171" spans="4:4" x14ac:dyDescent="0.2">
      <c r="D1171" s="147"/>
    </row>
    <row r="1172" spans="4:4" x14ac:dyDescent="0.2">
      <c r="D1172" s="147"/>
    </row>
    <row r="1173" spans="4:4" x14ac:dyDescent="0.2">
      <c r="D1173" s="147"/>
    </row>
    <row r="1174" spans="4:4" x14ac:dyDescent="0.2">
      <c r="D1174" s="147"/>
    </row>
    <row r="1175" spans="4:4" x14ac:dyDescent="0.2">
      <c r="D1175" s="147"/>
    </row>
    <row r="1176" spans="4:4" x14ac:dyDescent="0.2">
      <c r="D1176" s="147"/>
    </row>
    <row r="1177" spans="4:4" x14ac:dyDescent="0.2">
      <c r="D1177" s="147"/>
    </row>
    <row r="1178" spans="4:4" x14ac:dyDescent="0.2">
      <c r="D1178" s="147"/>
    </row>
    <row r="1179" spans="4:4" x14ac:dyDescent="0.2">
      <c r="D1179" s="147"/>
    </row>
    <row r="1180" spans="4:4" x14ac:dyDescent="0.2">
      <c r="D1180" s="147"/>
    </row>
    <row r="1181" spans="4:4" x14ac:dyDescent="0.2">
      <c r="D1181" s="147"/>
    </row>
    <row r="1182" spans="4:4" x14ac:dyDescent="0.2">
      <c r="D1182" s="147"/>
    </row>
    <row r="1183" spans="4:4" x14ac:dyDescent="0.2">
      <c r="D1183" s="147"/>
    </row>
    <row r="1184" spans="4:4" x14ac:dyDescent="0.2">
      <c r="D1184" s="147"/>
    </row>
    <row r="1185" spans="4:4" x14ac:dyDescent="0.2">
      <c r="D1185" s="147"/>
    </row>
    <row r="1186" spans="4:4" x14ac:dyDescent="0.2">
      <c r="D1186" s="147"/>
    </row>
    <row r="1187" spans="4:4" x14ac:dyDescent="0.2">
      <c r="D1187" s="147"/>
    </row>
    <row r="1188" spans="4:4" x14ac:dyDescent="0.2">
      <c r="D1188" s="147"/>
    </row>
    <row r="1189" spans="4:4" x14ac:dyDescent="0.2">
      <c r="D1189" s="147"/>
    </row>
    <row r="1190" spans="4:4" x14ac:dyDescent="0.2">
      <c r="D1190" s="147"/>
    </row>
    <row r="1191" spans="4:4" x14ac:dyDescent="0.2">
      <c r="D1191" s="147"/>
    </row>
    <row r="1192" spans="4:4" x14ac:dyDescent="0.2">
      <c r="D1192" s="147"/>
    </row>
    <row r="1193" spans="4:4" x14ac:dyDescent="0.2">
      <c r="D1193" s="147"/>
    </row>
    <row r="1194" spans="4:4" x14ac:dyDescent="0.2">
      <c r="D1194" s="147"/>
    </row>
    <row r="1195" spans="4:4" x14ac:dyDescent="0.2">
      <c r="D1195" s="147"/>
    </row>
    <row r="1196" spans="4:4" x14ac:dyDescent="0.2">
      <c r="D1196" s="147"/>
    </row>
    <row r="1197" spans="4:4" x14ac:dyDescent="0.2">
      <c r="D1197" s="147"/>
    </row>
    <row r="1198" spans="4:4" x14ac:dyDescent="0.2">
      <c r="D1198" s="147"/>
    </row>
    <row r="1199" spans="4:4" x14ac:dyDescent="0.2">
      <c r="D1199" s="147"/>
    </row>
    <row r="1200" spans="4:4" x14ac:dyDescent="0.2">
      <c r="D1200" s="147"/>
    </row>
    <row r="1201" spans="4:4" x14ac:dyDescent="0.2">
      <c r="D1201" s="147"/>
    </row>
    <row r="1202" spans="4:4" x14ac:dyDescent="0.2">
      <c r="D1202" s="147"/>
    </row>
    <row r="1203" spans="4:4" x14ac:dyDescent="0.2">
      <c r="D1203" s="147"/>
    </row>
    <row r="1204" spans="4:4" x14ac:dyDescent="0.2">
      <c r="D1204" s="147"/>
    </row>
    <row r="1205" spans="4:4" x14ac:dyDescent="0.2">
      <c r="D1205" s="147"/>
    </row>
    <row r="1206" spans="4:4" x14ac:dyDescent="0.2">
      <c r="D1206" s="147"/>
    </row>
    <row r="1207" spans="4:4" x14ac:dyDescent="0.2">
      <c r="D1207" s="147"/>
    </row>
    <row r="1208" spans="4:4" x14ac:dyDescent="0.2">
      <c r="D1208" s="147"/>
    </row>
    <row r="1209" spans="4:4" x14ac:dyDescent="0.2">
      <c r="D1209" s="147"/>
    </row>
    <row r="1210" spans="4:4" x14ac:dyDescent="0.2">
      <c r="D1210" s="147"/>
    </row>
    <row r="1211" spans="4:4" x14ac:dyDescent="0.2">
      <c r="D1211" s="147"/>
    </row>
    <row r="1212" spans="4:4" x14ac:dyDescent="0.2">
      <c r="D1212" s="147"/>
    </row>
    <row r="1213" spans="4:4" x14ac:dyDescent="0.2">
      <c r="D1213" s="147"/>
    </row>
    <row r="1214" spans="4:4" x14ac:dyDescent="0.2">
      <c r="D1214" s="147"/>
    </row>
    <row r="1215" spans="4:4" x14ac:dyDescent="0.2">
      <c r="D1215" s="147"/>
    </row>
    <row r="1216" spans="4:4" x14ac:dyDescent="0.2">
      <c r="D1216" s="147"/>
    </row>
    <row r="1217" spans="4:4" x14ac:dyDescent="0.2">
      <c r="D1217" s="147"/>
    </row>
    <row r="1218" spans="4:4" x14ac:dyDescent="0.2">
      <c r="D1218" s="147"/>
    </row>
    <row r="1219" spans="4:4" x14ac:dyDescent="0.2">
      <c r="D1219" s="147"/>
    </row>
    <row r="1220" spans="4:4" x14ac:dyDescent="0.2">
      <c r="D1220" s="147"/>
    </row>
    <row r="1221" spans="4:4" x14ac:dyDescent="0.2">
      <c r="D1221" s="147"/>
    </row>
    <row r="1222" spans="4:4" x14ac:dyDescent="0.2">
      <c r="D1222" s="147"/>
    </row>
    <row r="1223" spans="4:4" x14ac:dyDescent="0.2">
      <c r="D1223" s="147"/>
    </row>
    <row r="1224" spans="4:4" x14ac:dyDescent="0.2">
      <c r="D1224" s="147"/>
    </row>
    <row r="1225" spans="4:4" x14ac:dyDescent="0.2">
      <c r="D1225" s="147"/>
    </row>
    <row r="1226" spans="4:4" x14ac:dyDescent="0.2">
      <c r="D1226" s="147"/>
    </row>
    <row r="1227" spans="4:4" x14ac:dyDescent="0.2">
      <c r="D1227" s="147"/>
    </row>
    <row r="1228" spans="4:4" x14ac:dyDescent="0.2">
      <c r="D1228" s="147"/>
    </row>
    <row r="1229" spans="4:4" x14ac:dyDescent="0.2">
      <c r="D1229" s="147"/>
    </row>
    <row r="1230" spans="4:4" x14ac:dyDescent="0.2">
      <c r="D1230" s="147"/>
    </row>
    <row r="1231" spans="4:4" x14ac:dyDescent="0.2">
      <c r="D1231" s="147"/>
    </row>
    <row r="1232" spans="4:4" x14ac:dyDescent="0.2">
      <c r="D1232" s="147"/>
    </row>
    <row r="1233" spans="4:4" x14ac:dyDescent="0.2">
      <c r="D1233" s="147"/>
    </row>
    <row r="1234" spans="4:4" x14ac:dyDescent="0.2">
      <c r="D1234" s="147"/>
    </row>
    <row r="1235" spans="4:4" x14ac:dyDescent="0.2">
      <c r="D1235" s="147"/>
    </row>
    <row r="1236" spans="4:4" x14ac:dyDescent="0.2">
      <c r="D1236" s="147"/>
    </row>
    <row r="1237" spans="4:4" x14ac:dyDescent="0.2">
      <c r="D1237" s="147"/>
    </row>
    <row r="1238" spans="4:4" x14ac:dyDescent="0.2">
      <c r="D1238" s="147"/>
    </row>
    <row r="1239" spans="4:4" x14ac:dyDescent="0.2">
      <c r="D1239" s="147"/>
    </row>
    <row r="1240" spans="4:4" x14ac:dyDescent="0.2">
      <c r="D1240" s="147"/>
    </row>
    <row r="1241" spans="4:4" x14ac:dyDescent="0.2">
      <c r="D1241" s="147"/>
    </row>
    <row r="1242" spans="4:4" x14ac:dyDescent="0.2">
      <c r="D1242" s="147"/>
    </row>
    <row r="1243" spans="4:4" x14ac:dyDescent="0.2">
      <c r="D1243" s="147"/>
    </row>
    <row r="1244" spans="4:4" x14ac:dyDescent="0.2">
      <c r="D1244" s="147"/>
    </row>
    <row r="1245" spans="4:4" x14ac:dyDescent="0.2">
      <c r="D1245" s="147"/>
    </row>
    <row r="1246" spans="4:4" x14ac:dyDescent="0.2">
      <c r="D1246" s="147"/>
    </row>
    <row r="1247" spans="4:4" x14ac:dyDescent="0.2">
      <c r="D1247" s="147"/>
    </row>
    <row r="1248" spans="4:4" x14ac:dyDescent="0.2">
      <c r="D1248" s="147"/>
    </row>
    <row r="1249" spans="4:4" x14ac:dyDescent="0.2">
      <c r="D1249" s="147"/>
    </row>
    <row r="1250" spans="4:4" x14ac:dyDescent="0.2">
      <c r="D1250" s="147"/>
    </row>
    <row r="1251" spans="4:4" x14ac:dyDescent="0.2">
      <c r="D1251" s="147"/>
    </row>
    <row r="1252" spans="4:4" x14ac:dyDescent="0.2">
      <c r="D1252" s="147"/>
    </row>
    <row r="1253" spans="4:4" x14ac:dyDescent="0.2">
      <c r="D1253" s="147"/>
    </row>
    <row r="1254" spans="4:4" x14ac:dyDescent="0.2">
      <c r="D1254" s="147"/>
    </row>
    <row r="1255" spans="4:4" x14ac:dyDescent="0.2">
      <c r="D1255" s="147"/>
    </row>
    <row r="1256" spans="4:4" x14ac:dyDescent="0.2">
      <c r="D1256" s="147"/>
    </row>
    <row r="1257" spans="4:4" x14ac:dyDescent="0.2">
      <c r="D1257" s="147"/>
    </row>
    <row r="1258" spans="4:4" x14ac:dyDescent="0.2">
      <c r="D1258" s="147"/>
    </row>
    <row r="1259" spans="4:4" x14ac:dyDescent="0.2">
      <c r="D1259" s="147"/>
    </row>
    <row r="1260" spans="4:4" x14ac:dyDescent="0.2">
      <c r="D1260" s="147"/>
    </row>
    <row r="1261" spans="4:4" x14ac:dyDescent="0.2">
      <c r="D1261" s="147"/>
    </row>
    <row r="1262" spans="4:4" x14ac:dyDescent="0.2">
      <c r="D1262" s="147"/>
    </row>
    <row r="1263" spans="4:4" x14ac:dyDescent="0.2">
      <c r="D1263" s="147"/>
    </row>
    <row r="1264" spans="4:4" x14ac:dyDescent="0.2">
      <c r="D1264" s="147"/>
    </row>
    <row r="1265" spans="4:4" x14ac:dyDescent="0.2">
      <c r="D1265" s="147"/>
    </row>
    <row r="1266" spans="4:4" x14ac:dyDescent="0.2">
      <c r="D1266" s="147"/>
    </row>
    <row r="1267" spans="4:4" x14ac:dyDescent="0.2">
      <c r="D1267" s="147"/>
    </row>
    <row r="1268" spans="4:4" x14ac:dyDescent="0.2">
      <c r="D1268" s="147"/>
    </row>
    <row r="1269" spans="4:4" x14ac:dyDescent="0.2">
      <c r="D1269" s="147"/>
    </row>
    <row r="1270" spans="4:4" x14ac:dyDescent="0.2">
      <c r="D1270" s="147"/>
    </row>
    <row r="1271" spans="4:4" x14ac:dyDescent="0.2">
      <c r="D1271" s="147"/>
    </row>
    <row r="1272" spans="4:4" x14ac:dyDescent="0.2">
      <c r="D1272" s="147"/>
    </row>
    <row r="1273" spans="4:4" x14ac:dyDescent="0.2">
      <c r="D1273" s="147"/>
    </row>
    <row r="1274" spans="4:4" x14ac:dyDescent="0.2">
      <c r="D1274" s="147"/>
    </row>
    <row r="1275" spans="4:4" x14ac:dyDescent="0.2">
      <c r="D1275" s="147"/>
    </row>
    <row r="1276" spans="4:4" x14ac:dyDescent="0.2">
      <c r="D1276" s="147"/>
    </row>
    <row r="1277" spans="4:4" x14ac:dyDescent="0.2">
      <c r="D1277" s="147"/>
    </row>
    <row r="1278" spans="4:4" x14ac:dyDescent="0.2">
      <c r="D1278" s="147"/>
    </row>
    <row r="1279" spans="4:4" x14ac:dyDescent="0.2">
      <c r="D1279" s="147"/>
    </row>
    <row r="1280" spans="4:4" x14ac:dyDescent="0.2">
      <c r="D1280" s="147"/>
    </row>
    <row r="1281" spans="4:4" x14ac:dyDescent="0.2">
      <c r="D1281" s="147"/>
    </row>
    <row r="1282" spans="4:4" x14ac:dyDescent="0.2">
      <c r="D1282" s="147"/>
    </row>
    <row r="1283" spans="4:4" x14ac:dyDescent="0.2">
      <c r="D1283" s="147"/>
    </row>
    <row r="1284" spans="4:4" x14ac:dyDescent="0.2">
      <c r="D1284" s="147"/>
    </row>
    <row r="1285" spans="4:4" x14ac:dyDescent="0.2">
      <c r="D1285" s="147"/>
    </row>
    <row r="1286" spans="4:4" x14ac:dyDescent="0.2">
      <c r="D1286" s="147"/>
    </row>
    <row r="1287" spans="4:4" x14ac:dyDescent="0.2">
      <c r="D1287" s="147"/>
    </row>
    <row r="1288" spans="4:4" x14ac:dyDescent="0.2">
      <c r="D1288" s="147"/>
    </row>
    <row r="1289" spans="4:4" x14ac:dyDescent="0.2">
      <c r="D1289" s="147"/>
    </row>
    <row r="1290" spans="4:4" x14ac:dyDescent="0.2">
      <c r="D1290" s="147"/>
    </row>
    <row r="1291" spans="4:4" x14ac:dyDescent="0.2">
      <c r="D1291" s="147"/>
    </row>
    <row r="1292" spans="4:4" x14ac:dyDescent="0.2">
      <c r="D1292" s="147"/>
    </row>
    <row r="1293" spans="4:4" x14ac:dyDescent="0.2">
      <c r="D1293" s="147"/>
    </row>
    <row r="1294" spans="4:4" x14ac:dyDescent="0.2">
      <c r="D1294" s="147"/>
    </row>
    <row r="1295" spans="4:4" x14ac:dyDescent="0.2">
      <c r="D1295" s="147"/>
    </row>
    <row r="1296" spans="4:4" x14ac:dyDescent="0.2">
      <c r="D1296" s="147"/>
    </row>
    <row r="1297" spans="4:4" x14ac:dyDescent="0.2">
      <c r="D1297" s="147"/>
    </row>
    <row r="1298" spans="4:4" x14ac:dyDescent="0.2">
      <c r="D1298" s="147"/>
    </row>
    <row r="1299" spans="4:4" x14ac:dyDescent="0.2">
      <c r="D1299" s="147"/>
    </row>
    <row r="1300" spans="4:4" x14ac:dyDescent="0.2">
      <c r="D1300" s="147"/>
    </row>
    <row r="1301" spans="4:4" x14ac:dyDescent="0.2">
      <c r="D1301" s="147"/>
    </row>
    <row r="1302" spans="4:4" x14ac:dyDescent="0.2">
      <c r="D1302" s="147"/>
    </row>
    <row r="1303" spans="4:4" x14ac:dyDescent="0.2">
      <c r="D1303" s="147"/>
    </row>
    <row r="1304" spans="4:4" x14ac:dyDescent="0.2">
      <c r="D1304" s="147"/>
    </row>
    <row r="1305" spans="4:4" x14ac:dyDescent="0.2">
      <c r="D1305" s="147"/>
    </row>
    <row r="1306" spans="4:4" x14ac:dyDescent="0.2">
      <c r="D1306" s="147"/>
    </row>
    <row r="1307" spans="4:4" x14ac:dyDescent="0.2">
      <c r="D1307" s="147"/>
    </row>
    <row r="1308" spans="4:4" x14ac:dyDescent="0.2">
      <c r="D1308" s="147"/>
    </row>
    <row r="1309" spans="4:4" x14ac:dyDescent="0.2">
      <c r="D1309" s="147"/>
    </row>
    <row r="1310" spans="4:4" x14ac:dyDescent="0.2">
      <c r="D1310" s="147"/>
    </row>
    <row r="1311" spans="4:4" x14ac:dyDescent="0.2">
      <c r="D1311" s="147"/>
    </row>
    <row r="1312" spans="4:4" x14ac:dyDescent="0.2">
      <c r="D1312" s="147"/>
    </row>
    <row r="1313" spans="4:4" x14ac:dyDescent="0.2">
      <c r="D1313" s="147"/>
    </row>
    <row r="1314" spans="4:4" x14ac:dyDescent="0.2">
      <c r="D1314" s="147"/>
    </row>
    <row r="1315" spans="4:4" x14ac:dyDescent="0.2">
      <c r="D1315" s="147"/>
    </row>
    <row r="1316" spans="4:4" x14ac:dyDescent="0.2">
      <c r="D1316" s="147"/>
    </row>
    <row r="1317" spans="4:4" x14ac:dyDescent="0.2">
      <c r="D1317" s="147"/>
    </row>
    <row r="1318" spans="4:4" x14ac:dyDescent="0.2">
      <c r="D1318" s="147"/>
    </row>
    <row r="1319" spans="4:4" x14ac:dyDescent="0.2">
      <c r="D1319" s="147"/>
    </row>
    <row r="1320" spans="4:4" x14ac:dyDescent="0.2">
      <c r="D1320" s="147"/>
    </row>
    <row r="1321" spans="4:4" x14ac:dyDescent="0.2">
      <c r="D1321" s="147"/>
    </row>
    <row r="1322" spans="4:4" x14ac:dyDescent="0.2">
      <c r="D1322" s="147"/>
    </row>
    <row r="1323" spans="4:4" x14ac:dyDescent="0.2">
      <c r="D1323" s="147"/>
    </row>
    <row r="1324" spans="4:4" x14ac:dyDescent="0.2">
      <c r="D1324" s="147"/>
    </row>
    <row r="1325" spans="4:4" x14ac:dyDescent="0.2">
      <c r="D1325" s="147"/>
    </row>
    <row r="1326" spans="4:4" x14ac:dyDescent="0.2">
      <c r="D1326" s="147"/>
    </row>
    <row r="1327" spans="4:4" x14ac:dyDescent="0.2">
      <c r="D1327" s="147"/>
    </row>
    <row r="1328" spans="4:4" x14ac:dyDescent="0.2">
      <c r="D1328" s="147"/>
    </row>
    <row r="1329" spans="4:4" x14ac:dyDescent="0.2">
      <c r="D1329" s="147"/>
    </row>
    <row r="1330" spans="4:4" x14ac:dyDescent="0.2">
      <c r="D1330" s="147"/>
    </row>
    <row r="1331" spans="4:4" x14ac:dyDescent="0.2">
      <c r="D1331" s="147"/>
    </row>
    <row r="1332" spans="4:4" x14ac:dyDescent="0.2">
      <c r="D1332" s="147"/>
    </row>
    <row r="1333" spans="4:4" x14ac:dyDescent="0.2">
      <c r="D1333" s="147"/>
    </row>
    <row r="1334" spans="4:4" x14ac:dyDescent="0.2">
      <c r="D1334" s="147"/>
    </row>
    <row r="1335" spans="4:4" x14ac:dyDescent="0.2">
      <c r="D1335" s="147"/>
    </row>
    <row r="1336" spans="4:4" x14ac:dyDescent="0.2">
      <c r="D1336" s="147"/>
    </row>
    <row r="1337" spans="4:4" x14ac:dyDescent="0.2">
      <c r="D1337" s="147"/>
    </row>
    <row r="1338" spans="4:4" x14ac:dyDescent="0.2">
      <c r="D1338" s="147"/>
    </row>
    <row r="1339" spans="4:4" x14ac:dyDescent="0.2">
      <c r="D1339" s="147"/>
    </row>
    <row r="1340" spans="4:4" x14ac:dyDescent="0.2">
      <c r="D1340" s="147"/>
    </row>
    <row r="1341" spans="4:4" x14ac:dyDescent="0.2">
      <c r="D1341" s="147"/>
    </row>
    <row r="1342" spans="4:4" x14ac:dyDescent="0.2">
      <c r="D1342" s="147"/>
    </row>
    <row r="1343" spans="4:4" x14ac:dyDescent="0.2">
      <c r="D1343" s="147"/>
    </row>
    <row r="1344" spans="4:4" x14ac:dyDescent="0.2">
      <c r="D1344" s="147"/>
    </row>
    <row r="1345" spans="4:4" x14ac:dyDescent="0.2">
      <c r="D1345" s="147"/>
    </row>
    <row r="1346" spans="4:4" x14ac:dyDescent="0.2">
      <c r="D1346" s="147"/>
    </row>
    <row r="1347" spans="4:4" x14ac:dyDescent="0.2">
      <c r="D1347" s="147"/>
    </row>
    <row r="1348" spans="4:4" x14ac:dyDescent="0.2">
      <c r="D1348" s="147"/>
    </row>
    <row r="1349" spans="4:4" x14ac:dyDescent="0.2">
      <c r="D1349" s="147"/>
    </row>
    <row r="1350" spans="4:4" x14ac:dyDescent="0.2">
      <c r="D1350" s="147"/>
    </row>
    <row r="1351" spans="4:4" x14ac:dyDescent="0.2">
      <c r="D1351" s="147"/>
    </row>
    <row r="1352" spans="4:4" x14ac:dyDescent="0.2">
      <c r="D1352" s="147"/>
    </row>
    <row r="1353" spans="4:4" x14ac:dyDescent="0.2">
      <c r="D1353" s="147"/>
    </row>
    <row r="1354" spans="4:4" x14ac:dyDescent="0.2">
      <c r="D1354" s="147"/>
    </row>
    <row r="1355" spans="4:4" x14ac:dyDescent="0.2">
      <c r="D1355" s="147"/>
    </row>
    <row r="1356" spans="4:4" x14ac:dyDescent="0.2">
      <c r="D1356" s="147"/>
    </row>
    <row r="1357" spans="4:4" x14ac:dyDescent="0.2">
      <c r="D1357" s="147"/>
    </row>
    <row r="1358" spans="4:4" x14ac:dyDescent="0.2">
      <c r="D1358" s="147"/>
    </row>
    <row r="1359" spans="4:4" x14ac:dyDescent="0.2">
      <c r="D1359" s="147"/>
    </row>
    <row r="1360" spans="4:4" x14ac:dyDescent="0.2">
      <c r="D1360" s="147"/>
    </row>
    <row r="1361" spans="4:4" x14ac:dyDescent="0.2">
      <c r="D1361" s="147"/>
    </row>
    <row r="1362" spans="4:4" x14ac:dyDescent="0.2">
      <c r="D1362" s="147"/>
    </row>
    <row r="1363" spans="4:4" x14ac:dyDescent="0.2">
      <c r="D1363" s="147"/>
    </row>
    <row r="1364" spans="4:4" x14ac:dyDescent="0.2">
      <c r="D1364" s="147"/>
    </row>
    <row r="1365" spans="4:4" x14ac:dyDescent="0.2">
      <c r="D1365" s="147"/>
    </row>
    <row r="1366" spans="4:4" x14ac:dyDescent="0.2">
      <c r="D1366" s="147"/>
    </row>
    <row r="1367" spans="4:4" x14ac:dyDescent="0.2">
      <c r="D1367" s="147"/>
    </row>
    <row r="1368" spans="4:4" x14ac:dyDescent="0.2">
      <c r="D1368" s="147"/>
    </row>
    <row r="1369" spans="4:4" x14ac:dyDescent="0.2">
      <c r="D1369" s="147"/>
    </row>
    <row r="1370" spans="4:4" x14ac:dyDescent="0.2">
      <c r="D1370" s="147"/>
    </row>
    <row r="1371" spans="4:4" x14ac:dyDescent="0.2">
      <c r="D1371" s="147"/>
    </row>
    <row r="1372" spans="4:4" x14ac:dyDescent="0.2">
      <c r="D1372" s="147"/>
    </row>
    <row r="1373" spans="4:4" x14ac:dyDescent="0.2">
      <c r="D1373" s="147"/>
    </row>
    <row r="1374" spans="4:4" x14ac:dyDescent="0.2">
      <c r="D1374" s="147"/>
    </row>
    <row r="1375" spans="4:4" x14ac:dyDescent="0.2">
      <c r="D1375" s="147"/>
    </row>
    <row r="1376" spans="4:4" x14ac:dyDescent="0.2">
      <c r="D1376" s="147"/>
    </row>
    <row r="1377" spans="4:4" x14ac:dyDescent="0.2">
      <c r="D1377" s="147"/>
    </row>
    <row r="1378" spans="4:4" x14ac:dyDescent="0.2">
      <c r="D1378" s="147"/>
    </row>
    <row r="1379" spans="4:4" x14ac:dyDescent="0.2">
      <c r="D1379" s="147"/>
    </row>
    <row r="1380" spans="4:4" x14ac:dyDescent="0.2">
      <c r="D1380" s="147"/>
    </row>
    <row r="1381" spans="4:4" x14ac:dyDescent="0.2">
      <c r="D1381" s="147"/>
    </row>
    <row r="1382" spans="4:4" x14ac:dyDescent="0.2">
      <c r="D1382" s="147"/>
    </row>
    <row r="1383" spans="4:4" x14ac:dyDescent="0.2">
      <c r="D1383" s="147"/>
    </row>
    <row r="1384" spans="4:4" x14ac:dyDescent="0.2">
      <c r="D1384" s="147"/>
    </row>
    <row r="1385" spans="4:4" x14ac:dyDescent="0.2">
      <c r="D1385" s="147"/>
    </row>
    <row r="1386" spans="4:4" x14ac:dyDescent="0.2">
      <c r="D1386" s="147"/>
    </row>
    <row r="1387" spans="4:4" x14ac:dyDescent="0.2">
      <c r="D1387" s="147"/>
    </row>
    <row r="1388" spans="4:4" x14ac:dyDescent="0.2">
      <c r="D1388" s="147"/>
    </row>
    <row r="1389" spans="4:4" x14ac:dyDescent="0.2">
      <c r="D1389" s="147"/>
    </row>
    <row r="1390" spans="4:4" x14ac:dyDescent="0.2">
      <c r="D1390" s="147"/>
    </row>
    <row r="1391" spans="4:4" x14ac:dyDescent="0.2">
      <c r="D1391" s="147"/>
    </row>
    <row r="1392" spans="4:4" x14ac:dyDescent="0.2">
      <c r="D1392" s="147"/>
    </row>
    <row r="1393" spans="4:4" x14ac:dyDescent="0.2">
      <c r="D1393" s="147"/>
    </row>
    <row r="1394" spans="4:4" x14ac:dyDescent="0.2">
      <c r="D1394" s="147"/>
    </row>
    <row r="1395" spans="4:4" x14ac:dyDescent="0.2">
      <c r="D1395" s="147"/>
    </row>
    <row r="1396" spans="4:4" x14ac:dyDescent="0.2">
      <c r="D1396" s="147"/>
    </row>
    <row r="1397" spans="4:4" x14ac:dyDescent="0.2">
      <c r="D1397" s="147"/>
    </row>
    <row r="1398" spans="4:4" x14ac:dyDescent="0.2">
      <c r="D1398" s="147"/>
    </row>
    <row r="1399" spans="4:4" x14ac:dyDescent="0.2">
      <c r="D1399" s="147"/>
    </row>
    <row r="1400" spans="4:4" x14ac:dyDescent="0.2">
      <c r="D1400" s="147"/>
    </row>
    <row r="1401" spans="4:4" x14ac:dyDescent="0.2">
      <c r="D1401" s="147"/>
    </row>
    <row r="1402" spans="4:4" x14ac:dyDescent="0.2">
      <c r="D1402" s="147"/>
    </row>
    <row r="1403" spans="4:4" x14ac:dyDescent="0.2">
      <c r="D1403" s="147"/>
    </row>
    <row r="1404" spans="4:4" x14ac:dyDescent="0.2">
      <c r="D1404" s="147"/>
    </row>
    <row r="1405" spans="4:4" x14ac:dyDescent="0.2">
      <c r="D1405" s="147"/>
    </row>
    <row r="1406" spans="4:4" x14ac:dyDescent="0.2">
      <c r="D1406" s="147"/>
    </row>
    <row r="1407" spans="4:4" x14ac:dyDescent="0.2">
      <c r="D1407" s="147"/>
    </row>
    <row r="1408" spans="4:4" x14ac:dyDescent="0.2">
      <c r="D1408" s="147"/>
    </row>
    <row r="1409" spans="4:4" x14ac:dyDescent="0.2">
      <c r="D1409" s="147"/>
    </row>
    <row r="1410" spans="4:4" x14ac:dyDescent="0.2">
      <c r="D1410" s="147"/>
    </row>
    <row r="1411" spans="4:4" x14ac:dyDescent="0.2">
      <c r="D1411" s="147"/>
    </row>
    <row r="1412" spans="4:4" x14ac:dyDescent="0.2">
      <c r="D1412" s="147"/>
    </row>
    <row r="1413" spans="4:4" x14ac:dyDescent="0.2">
      <c r="D1413" s="147"/>
    </row>
    <row r="1414" spans="4:4" x14ac:dyDescent="0.2">
      <c r="D1414" s="147"/>
    </row>
    <row r="1415" spans="4:4" x14ac:dyDescent="0.2">
      <c r="D1415" s="147"/>
    </row>
    <row r="1416" spans="4:4" x14ac:dyDescent="0.2">
      <c r="D1416" s="147"/>
    </row>
    <row r="1417" spans="4:4" x14ac:dyDescent="0.2">
      <c r="D1417" s="147"/>
    </row>
    <row r="1418" spans="4:4" x14ac:dyDescent="0.2">
      <c r="D1418" s="147"/>
    </row>
    <row r="1419" spans="4:4" x14ac:dyDescent="0.2">
      <c r="D1419" s="147"/>
    </row>
    <row r="1420" spans="4:4" x14ac:dyDescent="0.2">
      <c r="D1420" s="147"/>
    </row>
    <row r="1421" spans="4:4" x14ac:dyDescent="0.2">
      <c r="D1421" s="147"/>
    </row>
    <row r="1422" spans="4:4" x14ac:dyDescent="0.2">
      <c r="D1422" s="147"/>
    </row>
    <row r="1423" spans="4:4" x14ac:dyDescent="0.2">
      <c r="D1423" s="147"/>
    </row>
    <row r="1424" spans="4:4" x14ac:dyDescent="0.2">
      <c r="D1424" s="147"/>
    </row>
    <row r="1425" spans="4:4" x14ac:dyDescent="0.2">
      <c r="D1425" s="147"/>
    </row>
    <row r="1426" spans="4:4" x14ac:dyDescent="0.2">
      <c r="D1426" s="147"/>
    </row>
    <row r="1427" spans="4:4" x14ac:dyDescent="0.2">
      <c r="D1427" s="147"/>
    </row>
    <row r="1428" spans="4:4" x14ac:dyDescent="0.2">
      <c r="D1428" s="147"/>
    </row>
    <row r="1429" spans="4:4" x14ac:dyDescent="0.2">
      <c r="D1429" s="147"/>
    </row>
    <row r="1430" spans="4:4" x14ac:dyDescent="0.2">
      <c r="D1430" s="147"/>
    </row>
    <row r="1431" spans="4:4" x14ac:dyDescent="0.2">
      <c r="D1431" s="147"/>
    </row>
    <row r="1432" spans="4:4" x14ac:dyDescent="0.2">
      <c r="D1432" s="147"/>
    </row>
    <row r="1433" spans="4:4" x14ac:dyDescent="0.2">
      <c r="D1433" s="147"/>
    </row>
    <row r="1434" spans="4:4" x14ac:dyDescent="0.2">
      <c r="D1434" s="147"/>
    </row>
    <row r="1435" spans="4:4" x14ac:dyDescent="0.2">
      <c r="D1435" s="147"/>
    </row>
    <row r="1436" spans="4:4" x14ac:dyDescent="0.2">
      <c r="D1436" s="147"/>
    </row>
    <row r="1437" spans="4:4" x14ac:dyDescent="0.2">
      <c r="D1437" s="147"/>
    </row>
    <row r="1438" spans="4:4" x14ac:dyDescent="0.2">
      <c r="D1438" s="147"/>
    </row>
    <row r="1439" spans="4:4" x14ac:dyDescent="0.2">
      <c r="D1439" s="147"/>
    </row>
    <row r="1440" spans="4:4" x14ac:dyDescent="0.2">
      <c r="D1440" s="147"/>
    </row>
    <row r="1441" spans="4:4" x14ac:dyDescent="0.2">
      <c r="D1441" s="147"/>
    </row>
    <row r="1442" spans="4:4" x14ac:dyDescent="0.2">
      <c r="D1442" s="147"/>
    </row>
    <row r="1443" spans="4:4" x14ac:dyDescent="0.2">
      <c r="D1443" s="147"/>
    </row>
    <row r="1444" spans="4:4" x14ac:dyDescent="0.2">
      <c r="D1444" s="147"/>
    </row>
    <row r="1445" spans="4:4" x14ac:dyDescent="0.2">
      <c r="D1445" s="147"/>
    </row>
    <row r="1446" spans="4:4" x14ac:dyDescent="0.2">
      <c r="D1446" s="147"/>
    </row>
    <row r="1447" spans="4:4" x14ac:dyDescent="0.2">
      <c r="D1447" s="147"/>
    </row>
    <row r="1448" spans="4:4" x14ac:dyDescent="0.2">
      <c r="D1448" s="147"/>
    </row>
    <row r="1449" spans="4:4" x14ac:dyDescent="0.2">
      <c r="D1449" s="147"/>
    </row>
    <row r="1450" spans="4:4" x14ac:dyDescent="0.2">
      <c r="D1450" s="147"/>
    </row>
    <row r="1451" spans="4:4" x14ac:dyDescent="0.2">
      <c r="D1451" s="147"/>
    </row>
    <row r="1452" spans="4:4" x14ac:dyDescent="0.2">
      <c r="D1452" s="147"/>
    </row>
    <row r="1453" spans="4:4" x14ac:dyDescent="0.2">
      <c r="D1453" s="147"/>
    </row>
    <row r="1454" spans="4:4" x14ac:dyDescent="0.2">
      <c r="D1454" s="147"/>
    </row>
    <row r="1455" spans="4:4" x14ac:dyDescent="0.2">
      <c r="D1455" s="147"/>
    </row>
    <row r="1456" spans="4:4" x14ac:dyDescent="0.2">
      <c r="D1456" s="147"/>
    </row>
    <row r="1457" spans="4:4" x14ac:dyDescent="0.2">
      <c r="D1457" s="147"/>
    </row>
    <row r="1458" spans="4:4" x14ac:dyDescent="0.2">
      <c r="D1458" s="147"/>
    </row>
    <row r="1459" spans="4:4" x14ac:dyDescent="0.2">
      <c r="D1459" s="147"/>
    </row>
    <row r="1460" spans="4:4" x14ac:dyDescent="0.2">
      <c r="D1460" s="147"/>
    </row>
    <row r="1461" spans="4:4" x14ac:dyDescent="0.2">
      <c r="D1461" s="147"/>
    </row>
    <row r="1462" spans="4:4" x14ac:dyDescent="0.2">
      <c r="D1462" s="147"/>
    </row>
    <row r="1463" spans="4:4" x14ac:dyDescent="0.2">
      <c r="D1463" s="147"/>
    </row>
    <row r="1464" spans="4:4" x14ac:dyDescent="0.2">
      <c r="D1464" s="147"/>
    </row>
    <row r="1465" spans="4:4" x14ac:dyDescent="0.2">
      <c r="D1465" s="147"/>
    </row>
    <row r="1466" spans="4:4" x14ac:dyDescent="0.2">
      <c r="D1466" s="147"/>
    </row>
    <row r="1467" spans="4:4" x14ac:dyDescent="0.2">
      <c r="D1467" s="147"/>
    </row>
    <row r="1468" spans="4:4" x14ac:dyDescent="0.2">
      <c r="D1468" s="147"/>
    </row>
    <row r="1469" spans="4:4" x14ac:dyDescent="0.2">
      <c r="D1469" s="147"/>
    </row>
    <row r="1470" spans="4:4" x14ac:dyDescent="0.2">
      <c r="D1470" s="147"/>
    </row>
    <row r="1471" spans="4:4" x14ac:dyDescent="0.2">
      <c r="D1471" s="147"/>
    </row>
    <row r="1472" spans="4:4" x14ac:dyDescent="0.2">
      <c r="D1472" s="147"/>
    </row>
    <row r="1473" spans="4:4" x14ac:dyDescent="0.2">
      <c r="D1473" s="147"/>
    </row>
    <row r="1474" spans="4:4" x14ac:dyDescent="0.2">
      <c r="D1474" s="147"/>
    </row>
    <row r="1475" spans="4:4" x14ac:dyDescent="0.2">
      <c r="D1475" s="147"/>
    </row>
    <row r="1476" spans="4:4" x14ac:dyDescent="0.2">
      <c r="D1476" s="147"/>
    </row>
    <row r="1477" spans="4:4" x14ac:dyDescent="0.2">
      <c r="D1477" s="147"/>
    </row>
    <row r="1478" spans="4:4" x14ac:dyDescent="0.2">
      <c r="D1478" s="147"/>
    </row>
    <row r="1479" spans="4:4" x14ac:dyDescent="0.2">
      <c r="D1479" s="147"/>
    </row>
    <row r="1480" spans="4:4" x14ac:dyDescent="0.2">
      <c r="D1480" s="147"/>
    </row>
    <row r="1481" spans="4:4" x14ac:dyDescent="0.2">
      <c r="D1481" s="147"/>
    </row>
    <row r="1482" spans="4:4" x14ac:dyDescent="0.2">
      <c r="D1482" s="147"/>
    </row>
    <row r="1483" spans="4:4" x14ac:dyDescent="0.2">
      <c r="D1483" s="147"/>
    </row>
    <row r="1484" spans="4:4" x14ac:dyDescent="0.2">
      <c r="D1484" s="147"/>
    </row>
    <row r="1485" spans="4:4" x14ac:dyDescent="0.2">
      <c r="D1485" s="147"/>
    </row>
    <row r="1486" spans="4:4" x14ac:dyDescent="0.2">
      <c r="D1486" s="147"/>
    </row>
    <row r="1487" spans="4:4" x14ac:dyDescent="0.2">
      <c r="D1487" s="147"/>
    </row>
    <row r="1488" spans="4:4" x14ac:dyDescent="0.2">
      <c r="D1488" s="147"/>
    </row>
    <row r="1489" spans="4:4" x14ac:dyDescent="0.2">
      <c r="D1489" s="147"/>
    </row>
    <row r="1490" spans="4:4" x14ac:dyDescent="0.2">
      <c r="D1490" s="147"/>
    </row>
    <row r="1491" spans="4:4" x14ac:dyDescent="0.2">
      <c r="D1491" s="147"/>
    </row>
    <row r="1492" spans="4:4" x14ac:dyDescent="0.2">
      <c r="D1492" s="147"/>
    </row>
    <row r="1493" spans="4:4" x14ac:dyDescent="0.2">
      <c r="D1493" s="147"/>
    </row>
    <row r="1494" spans="4:4" x14ac:dyDescent="0.2">
      <c r="D1494" s="147"/>
    </row>
    <row r="1495" spans="4:4" x14ac:dyDescent="0.2">
      <c r="D1495" s="147"/>
    </row>
    <row r="1496" spans="4:4" x14ac:dyDescent="0.2">
      <c r="D1496" s="147"/>
    </row>
    <row r="1497" spans="4:4" x14ac:dyDescent="0.2">
      <c r="D1497" s="147"/>
    </row>
    <row r="1498" spans="4:4" x14ac:dyDescent="0.2">
      <c r="D1498" s="147"/>
    </row>
    <row r="1499" spans="4:4" x14ac:dyDescent="0.2">
      <c r="D1499" s="147"/>
    </row>
    <row r="1500" spans="4:4" x14ac:dyDescent="0.2">
      <c r="D1500" s="147"/>
    </row>
    <row r="1501" spans="4:4" x14ac:dyDescent="0.2">
      <c r="D1501" s="147"/>
    </row>
    <row r="1502" spans="4:4" x14ac:dyDescent="0.2">
      <c r="D1502" s="147"/>
    </row>
    <row r="1503" spans="4:4" x14ac:dyDescent="0.2">
      <c r="D1503" s="147"/>
    </row>
    <row r="1504" spans="4:4" x14ac:dyDescent="0.2">
      <c r="D1504" s="147"/>
    </row>
    <row r="1505" spans="4:4" x14ac:dyDescent="0.2">
      <c r="D1505" s="147"/>
    </row>
    <row r="1506" spans="4:4" x14ac:dyDescent="0.2">
      <c r="D1506" s="147"/>
    </row>
    <row r="1507" spans="4:4" x14ac:dyDescent="0.2">
      <c r="D1507" s="147"/>
    </row>
    <row r="1508" spans="4:4" x14ac:dyDescent="0.2">
      <c r="D1508" s="147"/>
    </row>
    <row r="1509" spans="4:4" x14ac:dyDescent="0.2">
      <c r="D1509" s="147"/>
    </row>
    <row r="1510" spans="4:4" x14ac:dyDescent="0.2">
      <c r="D1510" s="147"/>
    </row>
    <row r="1511" spans="4:4" x14ac:dyDescent="0.2">
      <c r="D1511" s="147"/>
    </row>
    <row r="1512" spans="4:4" x14ac:dyDescent="0.2">
      <c r="D1512" s="147"/>
    </row>
    <row r="1513" spans="4:4" x14ac:dyDescent="0.2">
      <c r="D1513" s="147"/>
    </row>
    <row r="1514" spans="4:4" x14ac:dyDescent="0.2">
      <c r="D1514" s="147"/>
    </row>
    <row r="1515" spans="4:4" x14ac:dyDescent="0.2">
      <c r="D1515" s="147"/>
    </row>
    <row r="1516" spans="4:4" x14ac:dyDescent="0.2">
      <c r="D1516" s="147"/>
    </row>
    <row r="1517" spans="4:4" x14ac:dyDescent="0.2">
      <c r="D1517" s="147"/>
    </row>
    <row r="1518" spans="4:4" x14ac:dyDescent="0.2">
      <c r="D1518" s="147"/>
    </row>
    <row r="1519" spans="4:4" x14ac:dyDescent="0.2">
      <c r="D1519" s="147"/>
    </row>
    <row r="1520" spans="4:4" x14ac:dyDescent="0.2">
      <c r="D1520" s="147"/>
    </row>
    <row r="1521" spans="4:4" x14ac:dyDescent="0.2">
      <c r="D1521" s="147"/>
    </row>
    <row r="1522" spans="4:4" x14ac:dyDescent="0.2">
      <c r="D1522" s="147"/>
    </row>
    <row r="1523" spans="4:4" x14ac:dyDescent="0.2">
      <c r="D1523" s="147"/>
    </row>
    <row r="1524" spans="4:4" x14ac:dyDescent="0.2">
      <c r="D1524" s="147"/>
    </row>
    <row r="1525" spans="4:4" x14ac:dyDescent="0.2">
      <c r="D1525" s="147"/>
    </row>
    <row r="1526" spans="4:4" x14ac:dyDescent="0.2">
      <c r="D1526" s="147"/>
    </row>
    <row r="1527" spans="4:4" x14ac:dyDescent="0.2">
      <c r="D1527" s="147"/>
    </row>
    <row r="1528" spans="4:4" x14ac:dyDescent="0.2">
      <c r="D1528" s="147"/>
    </row>
    <row r="1529" spans="4:4" x14ac:dyDescent="0.2">
      <c r="D1529" s="147"/>
    </row>
    <row r="1530" spans="4:4" x14ac:dyDescent="0.2">
      <c r="D1530" s="147"/>
    </row>
    <row r="1531" spans="4:4" x14ac:dyDescent="0.2">
      <c r="D1531" s="147"/>
    </row>
    <row r="1532" spans="4:4" x14ac:dyDescent="0.2">
      <c r="D1532" s="147"/>
    </row>
    <row r="1533" spans="4:4" x14ac:dyDescent="0.2">
      <c r="D1533" s="147"/>
    </row>
    <row r="1534" spans="4:4" x14ac:dyDescent="0.2">
      <c r="D1534" s="147"/>
    </row>
    <row r="1535" spans="4:4" x14ac:dyDescent="0.2">
      <c r="D1535" s="147"/>
    </row>
    <row r="1536" spans="4:4" x14ac:dyDescent="0.2">
      <c r="D1536" s="147"/>
    </row>
    <row r="1537" spans="4:4" x14ac:dyDescent="0.2">
      <c r="D1537" s="147"/>
    </row>
    <row r="1538" spans="4:4" x14ac:dyDescent="0.2">
      <c r="D1538" s="147"/>
    </row>
    <row r="1539" spans="4:4" x14ac:dyDescent="0.2">
      <c r="D1539" s="147"/>
    </row>
    <row r="1540" spans="4:4" x14ac:dyDescent="0.2">
      <c r="D1540" s="147"/>
    </row>
    <row r="1541" spans="4:4" x14ac:dyDescent="0.2">
      <c r="D1541" s="147"/>
    </row>
    <row r="1542" spans="4:4" x14ac:dyDescent="0.2">
      <c r="D1542" s="147"/>
    </row>
    <row r="1543" spans="4:4" x14ac:dyDescent="0.2">
      <c r="D1543" s="147"/>
    </row>
    <row r="1544" spans="4:4" x14ac:dyDescent="0.2">
      <c r="D1544" s="147"/>
    </row>
    <row r="1545" spans="4:4" x14ac:dyDescent="0.2">
      <c r="D1545" s="147"/>
    </row>
    <row r="1546" spans="4:4" x14ac:dyDescent="0.2">
      <c r="D1546" s="147"/>
    </row>
    <row r="1547" spans="4:4" x14ac:dyDescent="0.2">
      <c r="D1547" s="147"/>
    </row>
    <row r="1548" spans="4:4" x14ac:dyDescent="0.2">
      <c r="D1548" s="147"/>
    </row>
    <row r="1549" spans="4:4" x14ac:dyDescent="0.2">
      <c r="D1549" s="147"/>
    </row>
    <row r="1550" spans="4:4" x14ac:dyDescent="0.2">
      <c r="D1550" s="147"/>
    </row>
    <row r="1551" spans="4:4" x14ac:dyDescent="0.2">
      <c r="D1551" s="147"/>
    </row>
    <row r="1552" spans="4:4" x14ac:dyDescent="0.2">
      <c r="D1552" s="147"/>
    </row>
    <row r="1553" spans="4:4" x14ac:dyDescent="0.2">
      <c r="D1553" s="147"/>
    </row>
    <row r="1554" spans="4:4" x14ac:dyDescent="0.2">
      <c r="D1554" s="147"/>
    </row>
    <row r="1555" spans="4:4" x14ac:dyDescent="0.2">
      <c r="D1555" s="147"/>
    </row>
    <row r="1556" spans="4:4" x14ac:dyDescent="0.2">
      <c r="D1556" s="147"/>
    </row>
    <row r="1557" spans="4:4" x14ac:dyDescent="0.2">
      <c r="D1557" s="147"/>
    </row>
    <row r="1558" spans="4:4" x14ac:dyDescent="0.2">
      <c r="D1558" s="147"/>
    </row>
    <row r="1559" spans="4:4" x14ac:dyDescent="0.2">
      <c r="D1559" s="147"/>
    </row>
    <row r="1560" spans="4:4" x14ac:dyDescent="0.2">
      <c r="D1560" s="147"/>
    </row>
    <row r="1561" spans="4:4" x14ac:dyDescent="0.2">
      <c r="D1561" s="147"/>
    </row>
    <row r="1562" spans="4:4" x14ac:dyDescent="0.2">
      <c r="D1562" s="147"/>
    </row>
    <row r="1563" spans="4:4" x14ac:dyDescent="0.2">
      <c r="D1563" s="147"/>
    </row>
    <row r="1564" spans="4:4" x14ac:dyDescent="0.2">
      <c r="D1564" s="147"/>
    </row>
    <row r="1565" spans="4:4" x14ac:dyDescent="0.2">
      <c r="D1565" s="147"/>
    </row>
    <row r="1566" spans="4:4" x14ac:dyDescent="0.2">
      <c r="D1566" s="147"/>
    </row>
    <row r="1567" spans="4:4" x14ac:dyDescent="0.2">
      <c r="D1567" s="147"/>
    </row>
    <row r="1568" spans="4:4" x14ac:dyDescent="0.2">
      <c r="D1568" s="147"/>
    </row>
    <row r="1569" spans="4:4" x14ac:dyDescent="0.2">
      <c r="D1569" s="147"/>
    </row>
    <row r="1570" spans="4:4" x14ac:dyDescent="0.2">
      <c r="D1570" s="147"/>
    </row>
    <row r="1571" spans="4:4" x14ac:dyDescent="0.2">
      <c r="D1571" s="147"/>
    </row>
    <row r="1572" spans="4:4" x14ac:dyDescent="0.2">
      <c r="D1572" s="147"/>
    </row>
    <row r="1573" spans="4:4" x14ac:dyDescent="0.2">
      <c r="D1573" s="147"/>
    </row>
    <row r="1574" spans="4:4" x14ac:dyDescent="0.2">
      <c r="D1574" s="147"/>
    </row>
    <row r="1575" spans="4:4" x14ac:dyDescent="0.2">
      <c r="D1575" s="147"/>
    </row>
    <row r="1576" spans="4:4" x14ac:dyDescent="0.2">
      <c r="D1576" s="147"/>
    </row>
    <row r="1577" spans="4:4" x14ac:dyDescent="0.2">
      <c r="D1577" s="147"/>
    </row>
    <row r="1578" spans="4:4" x14ac:dyDescent="0.2">
      <c r="D1578" s="147"/>
    </row>
    <row r="1579" spans="4:4" x14ac:dyDescent="0.2">
      <c r="D1579" s="147"/>
    </row>
    <row r="1580" spans="4:4" x14ac:dyDescent="0.2">
      <c r="D1580" s="147"/>
    </row>
    <row r="1581" spans="4:4" x14ac:dyDescent="0.2">
      <c r="D1581" s="147"/>
    </row>
    <row r="1582" spans="4:4" x14ac:dyDescent="0.2">
      <c r="D1582" s="147"/>
    </row>
    <row r="1583" spans="4:4" x14ac:dyDescent="0.2">
      <c r="D1583" s="147"/>
    </row>
    <row r="1584" spans="4:4" x14ac:dyDescent="0.2">
      <c r="D1584" s="147"/>
    </row>
    <row r="1585" spans="4:4" x14ac:dyDescent="0.2">
      <c r="D1585" s="147"/>
    </row>
    <row r="1586" spans="4:4" x14ac:dyDescent="0.2">
      <c r="D1586" s="147"/>
    </row>
    <row r="1587" spans="4:4" x14ac:dyDescent="0.2">
      <c r="D1587" s="147"/>
    </row>
    <row r="1588" spans="4:4" x14ac:dyDescent="0.2">
      <c r="D1588" s="147"/>
    </row>
    <row r="1589" spans="4:4" x14ac:dyDescent="0.2">
      <c r="D1589" s="147"/>
    </row>
    <row r="1590" spans="4:4" x14ac:dyDescent="0.2">
      <c r="D1590" s="147"/>
    </row>
    <row r="1591" spans="4:4" x14ac:dyDescent="0.2">
      <c r="D1591" s="147"/>
    </row>
    <row r="1592" spans="4:4" x14ac:dyDescent="0.2">
      <c r="D1592" s="147"/>
    </row>
    <row r="1593" spans="4:4" x14ac:dyDescent="0.2">
      <c r="D1593" s="147"/>
    </row>
    <row r="1594" spans="4:4" x14ac:dyDescent="0.2">
      <c r="D1594" s="147"/>
    </row>
    <row r="1595" spans="4:4" x14ac:dyDescent="0.2">
      <c r="D1595" s="147"/>
    </row>
    <row r="1596" spans="4:4" x14ac:dyDescent="0.2">
      <c r="D1596" s="147"/>
    </row>
    <row r="1597" spans="4:4" x14ac:dyDescent="0.2">
      <c r="D1597" s="147"/>
    </row>
    <row r="1598" spans="4:4" x14ac:dyDescent="0.2">
      <c r="D1598" s="147"/>
    </row>
    <row r="1599" spans="4:4" x14ac:dyDescent="0.2">
      <c r="D1599" s="147"/>
    </row>
    <row r="1600" spans="4:4" x14ac:dyDescent="0.2">
      <c r="D1600" s="147"/>
    </row>
    <row r="1601" spans="4:4" x14ac:dyDescent="0.2">
      <c r="D1601" s="147"/>
    </row>
    <row r="1602" spans="4:4" x14ac:dyDescent="0.2">
      <c r="D1602" s="147"/>
    </row>
    <row r="1603" spans="4:4" x14ac:dyDescent="0.2">
      <c r="D1603" s="147"/>
    </row>
    <row r="1604" spans="4:4" x14ac:dyDescent="0.2">
      <c r="D1604" s="147"/>
    </row>
    <row r="1605" spans="4:4" x14ac:dyDescent="0.2">
      <c r="D1605" s="147"/>
    </row>
    <row r="1606" spans="4:4" x14ac:dyDescent="0.2">
      <c r="D1606" s="147"/>
    </row>
    <row r="1607" spans="4:4" x14ac:dyDescent="0.2">
      <c r="D1607" s="147"/>
    </row>
    <row r="1608" spans="4:4" x14ac:dyDescent="0.2">
      <c r="D1608" s="147"/>
    </row>
    <row r="1609" spans="4:4" x14ac:dyDescent="0.2">
      <c r="D1609" s="147"/>
    </row>
    <row r="1610" spans="4:4" x14ac:dyDescent="0.2">
      <c r="D1610" s="147"/>
    </row>
    <row r="1611" spans="4:4" x14ac:dyDescent="0.2">
      <c r="D1611" s="147"/>
    </row>
    <row r="1612" spans="4:4" x14ac:dyDescent="0.2">
      <c r="D1612" s="147"/>
    </row>
    <row r="1613" spans="4:4" x14ac:dyDescent="0.2">
      <c r="D1613" s="147"/>
    </row>
    <row r="1614" spans="4:4" x14ac:dyDescent="0.2">
      <c r="D1614" s="147"/>
    </row>
    <row r="1615" spans="4:4" x14ac:dyDescent="0.2">
      <c r="D1615" s="147"/>
    </row>
    <row r="1616" spans="4:4" x14ac:dyDescent="0.2">
      <c r="D1616" s="147"/>
    </row>
    <row r="1617" spans="4:4" x14ac:dyDescent="0.2">
      <c r="D1617" s="147"/>
    </row>
    <row r="1618" spans="4:4" x14ac:dyDescent="0.2">
      <c r="D1618" s="147"/>
    </row>
    <row r="1619" spans="4:4" x14ac:dyDescent="0.2">
      <c r="D1619" s="147"/>
    </row>
    <row r="1620" spans="4:4" x14ac:dyDescent="0.2">
      <c r="D1620" s="147"/>
    </row>
    <row r="1621" spans="4:4" x14ac:dyDescent="0.2">
      <c r="D1621" s="147"/>
    </row>
    <row r="1622" spans="4:4" x14ac:dyDescent="0.2">
      <c r="D1622" s="147"/>
    </row>
    <row r="1623" spans="4:4" x14ac:dyDescent="0.2">
      <c r="D1623" s="147"/>
    </row>
    <row r="1624" spans="4:4" x14ac:dyDescent="0.2">
      <c r="D1624" s="147"/>
    </row>
    <row r="1625" spans="4:4" x14ac:dyDescent="0.2">
      <c r="D1625" s="147"/>
    </row>
    <row r="1626" spans="4:4" x14ac:dyDescent="0.2">
      <c r="D1626" s="147"/>
    </row>
    <row r="1627" spans="4:4" x14ac:dyDescent="0.2">
      <c r="D1627" s="147"/>
    </row>
    <row r="1628" spans="4:4" x14ac:dyDescent="0.2">
      <c r="D1628" s="147"/>
    </row>
    <row r="1629" spans="4:4" x14ac:dyDescent="0.2">
      <c r="D1629" s="147"/>
    </row>
    <row r="1630" spans="4:4" x14ac:dyDescent="0.2">
      <c r="D1630" s="147"/>
    </row>
    <row r="1631" spans="4:4" x14ac:dyDescent="0.2">
      <c r="D1631" s="147"/>
    </row>
    <row r="1632" spans="4:4" x14ac:dyDescent="0.2">
      <c r="D1632" s="147"/>
    </row>
    <row r="1633" spans="4:4" x14ac:dyDescent="0.2">
      <c r="D1633" s="147"/>
    </row>
    <row r="1634" spans="4:4" x14ac:dyDescent="0.2">
      <c r="D1634" s="147"/>
    </row>
    <row r="1635" spans="4:4" x14ac:dyDescent="0.2">
      <c r="D1635" s="147"/>
    </row>
    <row r="1636" spans="4:4" x14ac:dyDescent="0.2">
      <c r="D1636" s="147"/>
    </row>
    <row r="1637" spans="4:4" x14ac:dyDescent="0.2">
      <c r="D1637" s="147"/>
    </row>
    <row r="1638" spans="4:4" x14ac:dyDescent="0.2">
      <c r="D1638" s="147"/>
    </row>
    <row r="1639" spans="4:4" x14ac:dyDescent="0.2">
      <c r="D1639" s="147"/>
    </row>
    <row r="1640" spans="4:4" x14ac:dyDescent="0.2">
      <c r="D1640" s="147"/>
    </row>
    <row r="1641" spans="4:4" x14ac:dyDescent="0.2">
      <c r="D1641" s="147"/>
    </row>
    <row r="1642" spans="4:4" x14ac:dyDescent="0.2">
      <c r="D1642" s="147"/>
    </row>
    <row r="1643" spans="4:4" x14ac:dyDescent="0.2">
      <c r="D1643" s="147"/>
    </row>
    <row r="1644" spans="4:4" x14ac:dyDescent="0.2">
      <c r="D1644" s="147"/>
    </row>
    <row r="1645" spans="4:4" x14ac:dyDescent="0.2">
      <c r="D1645" s="147"/>
    </row>
    <row r="1646" spans="4:4" x14ac:dyDescent="0.2">
      <c r="D1646" s="147"/>
    </row>
    <row r="1647" spans="4:4" x14ac:dyDescent="0.2">
      <c r="D1647" s="147"/>
    </row>
    <row r="1648" spans="4:4" x14ac:dyDescent="0.2">
      <c r="D1648" s="147"/>
    </row>
    <row r="1649" spans="4:4" x14ac:dyDescent="0.2">
      <c r="D1649" s="147"/>
    </row>
    <row r="1650" spans="4:4" x14ac:dyDescent="0.2">
      <c r="D1650" s="147"/>
    </row>
    <row r="1651" spans="4:4" x14ac:dyDescent="0.2">
      <c r="D1651" s="147"/>
    </row>
    <row r="1652" spans="4:4" x14ac:dyDescent="0.2">
      <c r="D1652" s="147"/>
    </row>
    <row r="1653" spans="4:4" x14ac:dyDescent="0.2">
      <c r="D1653" s="147"/>
    </row>
    <row r="1654" spans="4:4" x14ac:dyDescent="0.2">
      <c r="D1654" s="147"/>
    </row>
    <row r="1655" spans="4:4" x14ac:dyDescent="0.2">
      <c r="D1655" s="147"/>
    </row>
    <row r="1656" spans="4:4" x14ac:dyDescent="0.2">
      <c r="D1656" s="147"/>
    </row>
    <row r="1657" spans="4:4" x14ac:dyDescent="0.2">
      <c r="D1657" s="147"/>
    </row>
    <row r="1658" spans="4:4" x14ac:dyDescent="0.2">
      <c r="D1658" s="147"/>
    </row>
    <row r="1659" spans="4:4" x14ac:dyDescent="0.2">
      <c r="D1659" s="147"/>
    </row>
    <row r="1660" spans="4:4" x14ac:dyDescent="0.2">
      <c r="D1660" s="147"/>
    </row>
    <row r="1661" spans="4:4" x14ac:dyDescent="0.2">
      <c r="D1661" s="147"/>
    </row>
    <row r="1662" spans="4:4" x14ac:dyDescent="0.2">
      <c r="D1662" s="147"/>
    </row>
    <row r="1663" spans="4:4" x14ac:dyDescent="0.2">
      <c r="D1663" s="147"/>
    </row>
    <row r="1664" spans="4:4" x14ac:dyDescent="0.2">
      <c r="D1664" s="147"/>
    </row>
    <row r="1665" spans="4:4" x14ac:dyDescent="0.2">
      <c r="D1665" s="147"/>
    </row>
    <row r="1666" spans="4:4" x14ac:dyDescent="0.2">
      <c r="D1666" s="147"/>
    </row>
    <row r="1667" spans="4:4" x14ac:dyDescent="0.2">
      <c r="D1667" s="147"/>
    </row>
    <row r="1668" spans="4:4" x14ac:dyDescent="0.2">
      <c r="D1668" s="147"/>
    </row>
    <row r="1669" spans="4:4" x14ac:dyDescent="0.2">
      <c r="D1669" s="147"/>
    </row>
    <row r="1670" spans="4:4" x14ac:dyDescent="0.2">
      <c r="D1670" s="147"/>
    </row>
    <row r="1671" spans="4:4" x14ac:dyDescent="0.2">
      <c r="D1671" s="147"/>
    </row>
    <row r="1672" spans="4:4" x14ac:dyDescent="0.2">
      <c r="D1672" s="147"/>
    </row>
    <row r="1673" spans="4:4" x14ac:dyDescent="0.2">
      <c r="D1673" s="147"/>
    </row>
    <row r="1674" spans="4:4" x14ac:dyDescent="0.2">
      <c r="D1674" s="147"/>
    </row>
    <row r="1675" spans="4:4" x14ac:dyDescent="0.2">
      <c r="D1675" s="147"/>
    </row>
    <row r="1676" spans="4:4" x14ac:dyDescent="0.2">
      <c r="D1676" s="147"/>
    </row>
    <row r="1677" spans="4:4" x14ac:dyDescent="0.2">
      <c r="D1677" s="147"/>
    </row>
    <row r="1678" spans="4:4" x14ac:dyDescent="0.2">
      <c r="D1678" s="147"/>
    </row>
    <row r="1679" spans="4:4" x14ac:dyDescent="0.2">
      <c r="D1679" s="147"/>
    </row>
    <row r="1680" spans="4:4" x14ac:dyDescent="0.2">
      <c r="D1680" s="147"/>
    </row>
    <row r="1681" spans="4:4" x14ac:dyDescent="0.2">
      <c r="D1681" s="147"/>
    </row>
    <row r="1682" spans="4:4" x14ac:dyDescent="0.2">
      <c r="D1682" s="147"/>
    </row>
    <row r="1683" spans="4:4" x14ac:dyDescent="0.2">
      <c r="D1683" s="147"/>
    </row>
    <row r="1684" spans="4:4" x14ac:dyDescent="0.2">
      <c r="D1684" s="147"/>
    </row>
    <row r="1685" spans="4:4" x14ac:dyDescent="0.2">
      <c r="D1685" s="147"/>
    </row>
    <row r="1686" spans="4:4" x14ac:dyDescent="0.2">
      <c r="D1686" s="147"/>
    </row>
    <row r="1687" spans="4:4" x14ac:dyDescent="0.2">
      <c r="D1687" s="147"/>
    </row>
    <row r="1688" spans="4:4" x14ac:dyDescent="0.2">
      <c r="D1688" s="147"/>
    </row>
    <row r="1689" spans="4:4" x14ac:dyDescent="0.2">
      <c r="D1689" s="147"/>
    </row>
    <row r="1690" spans="4:4" x14ac:dyDescent="0.2">
      <c r="D1690" s="147"/>
    </row>
    <row r="1691" spans="4:4" x14ac:dyDescent="0.2">
      <c r="D1691" s="147"/>
    </row>
    <row r="1692" spans="4:4" x14ac:dyDescent="0.2">
      <c r="D1692" s="147"/>
    </row>
    <row r="1693" spans="4:4" x14ac:dyDescent="0.2">
      <c r="D1693" s="147"/>
    </row>
    <row r="1694" spans="4:4" x14ac:dyDescent="0.2">
      <c r="D1694" s="147"/>
    </row>
    <row r="1695" spans="4:4" x14ac:dyDescent="0.2">
      <c r="D1695" s="147"/>
    </row>
    <row r="1696" spans="4:4" x14ac:dyDescent="0.2">
      <c r="D1696" s="147"/>
    </row>
    <row r="1697" spans="4:4" x14ac:dyDescent="0.2">
      <c r="D1697" s="147"/>
    </row>
    <row r="1698" spans="4:4" x14ac:dyDescent="0.2">
      <c r="D1698" s="147"/>
    </row>
    <row r="1699" spans="4:4" x14ac:dyDescent="0.2">
      <c r="D1699" s="147"/>
    </row>
    <row r="1700" spans="4:4" x14ac:dyDescent="0.2">
      <c r="D1700" s="147"/>
    </row>
    <row r="1701" spans="4:4" x14ac:dyDescent="0.2">
      <c r="D1701" s="147"/>
    </row>
    <row r="1702" spans="4:4" x14ac:dyDescent="0.2">
      <c r="D1702" s="147"/>
    </row>
    <row r="1703" spans="4:4" x14ac:dyDescent="0.2">
      <c r="D1703" s="147"/>
    </row>
    <row r="1704" spans="4:4" x14ac:dyDescent="0.2">
      <c r="D1704" s="147"/>
    </row>
    <row r="1705" spans="4:4" x14ac:dyDescent="0.2">
      <c r="D1705" s="147"/>
    </row>
    <row r="1706" spans="4:4" x14ac:dyDescent="0.2">
      <c r="D1706" s="147"/>
    </row>
    <row r="1707" spans="4:4" x14ac:dyDescent="0.2">
      <c r="D1707" s="147"/>
    </row>
    <row r="1708" spans="4:4" x14ac:dyDescent="0.2">
      <c r="D1708" s="147"/>
    </row>
    <row r="1709" spans="4:4" x14ac:dyDescent="0.2">
      <c r="D1709" s="147"/>
    </row>
    <row r="1710" spans="4:4" x14ac:dyDescent="0.2">
      <c r="D1710" s="147"/>
    </row>
    <row r="1711" spans="4:4" x14ac:dyDescent="0.2">
      <c r="D1711" s="147"/>
    </row>
    <row r="1712" spans="4:4" x14ac:dyDescent="0.2">
      <c r="D1712" s="147"/>
    </row>
    <row r="1713" spans="4:4" x14ac:dyDescent="0.2">
      <c r="D1713" s="147"/>
    </row>
    <row r="1714" spans="4:4" x14ac:dyDescent="0.2">
      <c r="D1714" s="147"/>
    </row>
    <row r="1715" spans="4:4" x14ac:dyDescent="0.2">
      <c r="D1715" s="147"/>
    </row>
    <row r="1716" spans="4:4" x14ac:dyDescent="0.2">
      <c r="D1716" s="147"/>
    </row>
    <row r="1717" spans="4:4" x14ac:dyDescent="0.2">
      <c r="D1717" s="147"/>
    </row>
    <row r="1718" spans="4:4" x14ac:dyDescent="0.2">
      <c r="D1718" s="147"/>
    </row>
    <row r="1719" spans="4:4" x14ac:dyDescent="0.2">
      <c r="D1719" s="147"/>
    </row>
    <row r="1720" spans="4:4" x14ac:dyDescent="0.2">
      <c r="D1720" s="147"/>
    </row>
    <row r="1721" spans="4:4" x14ac:dyDescent="0.2">
      <c r="D1721" s="147"/>
    </row>
    <row r="1722" spans="4:4" x14ac:dyDescent="0.2">
      <c r="D1722" s="147"/>
    </row>
    <row r="1723" spans="4:4" x14ac:dyDescent="0.2">
      <c r="D1723" s="147"/>
    </row>
    <row r="1724" spans="4:4" x14ac:dyDescent="0.2">
      <c r="D1724" s="147"/>
    </row>
    <row r="1725" spans="4:4" x14ac:dyDescent="0.2">
      <c r="D1725" s="147"/>
    </row>
    <row r="1726" spans="4:4" x14ac:dyDescent="0.2">
      <c r="D1726" s="147"/>
    </row>
    <row r="1727" spans="4:4" x14ac:dyDescent="0.2">
      <c r="D1727" s="147"/>
    </row>
    <row r="1728" spans="4:4" x14ac:dyDescent="0.2">
      <c r="D1728" s="147"/>
    </row>
    <row r="1729" spans="4:4" x14ac:dyDescent="0.2">
      <c r="D1729" s="147"/>
    </row>
    <row r="1730" spans="4:4" x14ac:dyDescent="0.2">
      <c r="D1730" s="147"/>
    </row>
    <row r="1731" spans="4:4" x14ac:dyDescent="0.2">
      <c r="D1731" s="147"/>
    </row>
    <row r="1732" spans="4:4" x14ac:dyDescent="0.2">
      <c r="D1732" s="147"/>
    </row>
    <row r="1733" spans="4:4" x14ac:dyDescent="0.2">
      <c r="D1733" s="147"/>
    </row>
    <row r="1734" spans="4:4" x14ac:dyDescent="0.2">
      <c r="D1734" s="147"/>
    </row>
    <row r="1735" spans="4:4" x14ac:dyDescent="0.2">
      <c r="D1735" s="147"/>
    </row>
    <row r="1736" spans="4:4" x14ac:dyDescent="0.2">
      <c r="D1736" s="147"/>
    </row>
    <row r="1737" spans="4:4" x14ac:dyDescent="0.2">
      <c r="D1737" s="147"/>
    </row>
    <row r="1738" spans="4:4" x14ac:dyDescent="0.2">
      <c r="D1738" s="147"/>
    </row>
    <row r="1739" spans="4:4" x14ac:dyDescent="0.2">
      <c r="D1739" s="147"/>
    </row>
    <row r="1740" spans="4:4" x14ac:dyDescent="0.2">
      <c r="D1740" s="147"/>
    </row>
    <row r="1741" spans="4:4" x14ac:dyDescent="0.2">
      <c r="D1741" s="147"/>
    </row>
    <row r="1742" spans="4:4" x14ac:dyDescent="0.2">
      <c r="D1742" s="147"/>
    </row>
    <row r="1743" spans="4:4" x14ac:dyDescent="0.2">
      <c r="D1743" s="147"/>
    </row>
    <row r="1744" spans="4:4" x14ac:dyDescent="0.2">
      <c r="D1744" s="147"/>
    </row>
    <row r="1745" spans="4:4" x14ac:dyDescent="0.2">
      <c r="D1745" s="147"/>
    </row>
    <row r="1746" spans="4:4" x14ac:dyDescent="0.2">
      <c r="D1746" s="147"/>
    </row>
    <row r="1747" spans="4:4" x14ac:dyDescent="0.2">
      <c r="D1747" s="147"/>
    </row>
    <row r="1748" spans="4:4" x14ac:dyDescent="0.2">
      <c r="D1748" s="147"/>
    </row>
    <row r="1749" spans="4:4" x14ac:dyDescent="0.2">
      <c r="D1749" s="147"/>
    </row>
    <row r="1750" spans="4:4" x14ac:dyDescent="0.2">
      <c r="D1750" s="147"/>
    </row>
    <row r="1751" spans="4:4" x14ac:dyDescent="0.2">
      <c r="D1751" s="147"/>
    </row>
    <row r="1752" spans="4:4" x14ac:dyDescent="0.2">
      <c r="D1752" s="147"/>
    </row>
    <row r="1753" spans="4:4" x14ac:dyDescent="0.2">
      <c r="D1753" s="147"/>
    </row>
    <row r="1754" spans="4:4" x14ac:dyDescent="0.2">
      <c r="D1754" s="147"/>
    </row>
    <row r="1755" spans="4:4" x14ac:dyDescent="0.2">
      <c r="D1755" s="147"/>
    </row>
    <row r="1756" spans="4:4" x14ac:dyDescent="0.2">
      <c r="D1756" s="147"/>
    </row>
    <row r="1757" spans="4:4" x14ac:dyDescent="0.2">
      <c r="D1757" s="147"/>
    </row>
    <row r="1758" spans="4:4" x14ac:dyDescent="0.2">
      <c r="D1758" s="147"/>
    </row>
    <row r="1759" spans="4:4" x14ac:dyDescent="0.2">
      <c r="D1759" s="147"/>
    </row>
    <row r="1760" spans="4:4" x14ac:dyDescent="0.2">
      <c r="D1760" s="147"/>
    </row>
    <row r="1761" spans="4:4" x14ac:dyDescent="0.2">
      <c r="D1761" s="147"/>
    </row>
    <row r="1762" spans="4:4" x14ac:dyDescent="0.2">
      <c r="D1762" s="147"/>
    </row>
    <row r="1763" spans="4:4" x14ac:dyDescent="0.2">
      <c r="D1763" s="147"/>
    </row>
    <row r="1764" spans="4:4" x14ac:dyDescent="0.2">
      <c r="D1764" s="147"/>
    </row>
    <row r="1765" spans="4:4" x14ac:dyDescent="0.2">
      <c r="D1765" s="147"/>
    </row>
    <row r="1766" spans="4:4" x14ac:dyDescent="0.2">
      <c r="D1766" s="147"/>
    </row>
    <row r="1767" spans="4:4" x14ac:dyDescent="0.2">
      <c r="D1767" s="147"/>
    </row>
    <row r="1768" spans="4:4" x14ac:dyDescent="0.2">
      <c r="D1768" s="147"/>
    </row>
    <row r="1769" spans="4:4" x14ac:dyDescent="0.2">
      <c r="D1769" s="147"/>
    </row>
    <row r="1770" spans="4:4" x14ac:dyDescent="0.2">
      <c r="D1770" s="147"/>
    </row>
    <row r="1771" spans="4:4" x14ac:dyDescent="0.2">
      <c r="D1771" s="147"/>
    </row>
    <row r="1772" spans="4:4" x14ac:dyDescent="0.2">
      <c r="D1772" s="147"/>
    </row>
    <row r="1773" spans="4:4" x14ac:dyDescent="0.2">
      <c r="D1773" s="147"/>
    </row>
    <row r="1774" spans="4:4" x14ac:dyDescent="0.2">
      <c r="D1774" s="147"/>
    </row>
    <row r="1775" spans="4:4" x14ac:dyDescent="0.2">
      <c r="D1775" s="147"/>
    </row>
    <row r="1776" spans="4:4" x14ac:dyDescent="0.2">
      <c r="D1776" s="147"/>
    </row>
    <row r="1777" spans="4:4" x14ac:dyDescent="0.2">
      <c r="D1777" s="147"/>
    </row>
    <row r="1778" spans="4:4" x14ac:dyDescent="0.2">
      <c r="D1778" s="147"/>
    </row>
    <row r="1779" spans="4:4" x14ac:dyDescent="0.2">
      <c r="D1779" s="147"/>
    </row>
    <row r="1780" spans="4:4" x14ac:dyDescent="0.2">
      <c r="D1780" s="147"/>
    </row>
    <row r="1781" spans="4:4" x14ac:dyDescent="0.2">
      <c r="D1781" s="147"/>
    </row>
    <row r="1782" spans="4:4" x14ac:dyDescent="0.2">
      <c r="D1782" s="147"/>
    </row>
    <row r="1783" spans="4:4" x14ac:dyDescent="0.2">
      <c r="D1783" s="147"/>
    </row>
    <row r="1784" spans="4:4" x14ac:dyDescent="0.2">
      <c r="D1784" s="147"/>
    </row>
    <row r="1785" spans="4:4" x14ac:dyDescent="0.2">
      <c r="D1785" s="147"/>
    </row>
    <row r="1786" spans="4:4" x14ac:dyDescent="0.2">
      <c r="D1786" s="147"/>
    </row>
    <row r="1787" spans="4:4" x14ac:dyDescent="0.2">
      <c r="D1787" s="147"/>
    </row>
    <row r="1788" spans="4:4" x14ac:dyDescent="0.2">
      <c r="D1788" s="147"/>
    </row>
    <row r="1789" spans="4:4" x14ac:dyDescent="0.2">
      <c r="D1789" s="147"/>
    </row>
    <row r="1790" spans="4:4" x14ac:dyDescent="0.2">
      <c r="D1790" s="147"/>
    </row>
    <row r="1791" spans="4:4" x14ac:dyDescent="0.2">
      <c r="D1791" s="147"/>
    </row>
    <row r="1792" spans="4:4" x14ac:dyDescent="0.2">
      <c r="D1792" s="147"/>
    </row>
    <row r="1793" spans="4:4" x14ac:dyDescent="0.2">
      <c r="D1793" s="147"/>
    </row>
    <row r="1794" spans="4:4" x14ac:dyDescent="0.2">
      <c r="D1794" s="147"/>
    </row>
    <row r="1795" spans="4:4" x14ac:dyDescent="0.2">
      <c r="D1795" s="147"/>
    </row>
    <row r="1796" spans="4:4" x14ac:dyDescent="0.2">
      <c r="D1796" s="147"/>
    </row>
    <row r="1797" spans="4:4" x14ac:dyDescent="0.2">
      <c r="D1797" s="147"/>
    </row>
    <row r="1798" spans="4:4" x14ac:dyDescent="0.2">
      <c r="D1798" s="147"/>
    </row>
    <row r="1799" spans="4:4" x14ac:dyDescent="0.2">
      <c r="D1799" s="147"/>
    </row>
    <row r="1800" spans="4:4" x14ac:dyDescent="0.2">
      <c r="D1800" s="147"/>
    </row>
    <row r="1801" spans="4:4" x14ac:dyDescent="0.2">
      <c r="D1801" s="147"/>
    </row>
    <row r="1802" spans="4:4" x14ac:dyDescent="0.2">
      <c r="D1802" s="147"/>
    </row>
    <row r="1803" spans="4:4" x14ac:dyDescent="0.2">
      <c r="D1803" s="147"/>
    </row>
    <row r="1804" spans="4:4" x14ac:dyDescent="0.2">
      <c r="D1804" s="147"/>
    </row>
    <row r="1805" spans="4:4" x14ac:dyDescent="0.2">
      <c r="D1805" s="147"/>
    </row>
    <row r="1806" spans="4:4" x14ac:dyDescent="0.2">
      <c r="D1806" s="147"/>
    </row>
    <row r="1807" spans="4:4" x14ac:dyDescent="0.2">
      <c r="D1807" s="147"/>
    </row>
    <row r="1808" spans="4:4" x14ac:dyDescent="0.2">
      <c r="D1808" s="147"/>
    </row>
    <row r="1809" spans="4:4" x14ac:dyDescent="0.2">
      <c r="D1809" s="147"/>
    </row>
    <row r="1810" spans="4:4" x14ac:dyDescent="0.2">
      <c r="D1810" s="147"/>
    </row>
    <row r="1811" spans="4:4" x14ac:dyDescent="0.2">
      <c r="D1811" s="147"/>
    </row>
    <row r="1812" spans="4:4" x14ac:dyDescent="0.2">
      <c r="D1812" s="147"/>
    </row>
    <row r="1813" spans="4:4" x14ac:dyDescent="0.2">
      <c r="D1813" s="147"/>
    </row>
    <row r="1814" spans="4:4" x14ac:dyDescent="0.2">
      <c r="D1814" s="147"/>
    </row>
    <row r="1815" spans="4:4" x14ac:dyDescent="0.2">
      <c r="D1815" s="147"/>
    </row>
    <row r="1816" spans="4:4" x14ac:dyDescent="0.2">
      <c r="D1816" s="147"/>
    </row>
    <row r="1817" spans="4:4" x14ac:dyDescent="0.2">
      <c r="D1817" s="147"/>
    </row>
    <row r="1818" spans="4:4" x14ac:dyDescent="0.2">
      <c r="D1818" s="147"/>
    </row>
    <row r="1819" spans="4:4" x14ac:dyDescent="0.2">
      <c r="D1819" s="147"/>
    </row>
    <row r="1820" spans="4:4" x14ac:dyDescent="0.2">
      <c r="D1820" s="147"/>
    </row>
    <row r="1821" spans="4:4" x14ac:dyDescent="0.2">
      <c r="D1821" s="147"/>
    </row>
    <row r="1822" spans="4:4" x14ac:dyDescent="0.2">
      <c r="D1822" s="147"/>
    </row>
    <row r="1823" spans="4:4" x14ac:dyDescent="0.2">
      <c r="D1823" s="147"/>
    </row>
    <row r="1824" spans="4:4" x14ac:dyDescent="0.2">
      <c r="D1824" s="147"/>
    </row>
    <row r="1825" spans="4:4" x14ac:dyDescent="0.2">
      <c r="D1825" s="147"/>
    </row>
    <row r="1826" spans="4:4" x14ac:dyDescent="0.2">
      <c r="D1826" s="147"/>
    </row>
    <row r="1827" spans="4:4" x14ac:dyDescent="0.2">
      <c r="D1827" s="147"/>
    </row>
    <row r="1828" spans="4:4" x14ac:dyDescent="0.2">
      <c r="D1828" s="147"/>
    </row>
    <row r="1829" spans="4:4" x14ac:dyDescent="0.2">
      <c r="D1829" s="147"/>
    </row>
    <row r="1830" spans="4:4" x14ac:dyDescent="0.2">
      <c r="D1830" s="147"/>
    </row>
    <row r="1831" spans="4:4" x14ac:dyDescent="0.2">
      <c r="D1831" s="147"/>
    </row>
    <row r="1832" spans="4:4" x14ac:dyDescent="0.2">
      <c r="D1832" s="147"/>
    </row>
    <row r="1833" spans="4:4" x14ac:dyDescent="0.2">
      <c r="D1833" s="147"/>
    </row>
    <row r="1834" spans="4:4" x14ac:dyDescent="0.2">
      <c r="D1834" s="147"/>
    </row>
    <row r="1835" spans="4:4" x14ac:dyDescent="0.2">
      <c r="D1835" s="147"/>
    </row>
    <row r="1836" spans="4:4" x14ac:dyDescent="0.2">
      <c r="D1836" s="147"/>
    </row>
    <row r="1837" spans="4:4" x14ac:dyDescent="0.2">
      <c r="D1837" s="147"/>
    </row>
    <row r="1838" spans="4:4" x14ac:dyDescent="0.2">
      <c r="D1838" s="147"/>
    </row>
    <row r="1839" spans="4:4" x14ac:dyDescent="0.2">
      <c r="D1839" s="147"/>
    </row>
    <row r="1840" spans="4:4" x14ac:dyDescent="0.2">
      <c r="D1840" s="147"/>
    </row>
    <row r="1841" spans="4:4" x14ac:dyDescent="0.2">
      <c r="D1841" s="147"/>
    </row>
    <row r="1842" spans="4:4" x14ac:dyDescent="0.2">
      <c r="D1842" s="147"/>
    </row>
    <row r="1843" spans="4:4" x14ac:dyDescent="0.2">
      <c r="D1843" s="147"/>
    </row>
    <row r="1844" spans="4:4" x14ac:dyDescent="0.2">
      <c r="D1844" s="147"/>
    </row>
    <row r="1845" spans="4:4" x14ac:dyDescent="0.2">
      <c r="D1845" s="147"/>
    </row>
    <row r="1846" spans="4:4" x14ac:dyDescent="0.2">
      <c r="D1846" s="147"/>
    </row>
    <row r="1847" spans="4:4" x14ac:dyDescent="0.2">
      <c r="D1847" s="147"/>
    </row>
    <row r="1848" spans="4:4" x14ac:dyDescent="0.2">
      <c r="D1848" s="147"/>
    </row>
    <row r="1849" spans="4:4" x14ac:dyDescent="0.2">
      <c r="D1849" s="147"/>
    </row>
    <row r="1850" spans="4:4" x14ac:dyDescent="0.2">
      <c r="D1850" s="147"/>
    </row>
    <row r="1851" spans="4:4" x14ac:dyDescent="0.2">
      <c r="D1851" s="147"/>
    </row>
    <row r="1852" spans="4:4" x14ac:dyDescent="0.2">
      <c r="D1852" s="147"/>
    </row>
    <row r="1853" spans="4:4" x14ac:dyDescent="0.2">
      <c r="D1853" s="147"/>
    </row>
    <row r="1854" spans="4:4" x14ac:dyDescent="0.2">
      <c r="D1854" s="147"/>
    </row>
    <row r="1855" spans="4:4" x14ac:dyDescent="0.2">
      <c r="D1855" s="147"/>
    </row>
    <row r="1856" spans="4:4" x14ac:dyDescent="0.2">
      <c r="D1856" s="147"/>
    </row>
    <row r="1857" spans="4:4" x14ac:dyDescent="0.2">
      <c r="D1857" s="147"/>
    </row>
    <row r="1858" spans="4:4" x14ac:dyDescent="0.2">
      <c r="D1858" s="147"/>
    </row>
    <row r="1859" spans="4:4" x14ac:dyDescent="0.2">
      <c r="D1859" s="147"/>
    </row>
    <row r="1860" spans="4:4" x14ac:dyDescent="0.2">
      <c r="D1860" s="147"/>
    </row>
    <row r="1861" spans="4:4" x14ac:dyDescent="0.2">
      <c r="D1861" s="147"/>
    </row>
    <row r="1862" spans="4:4" x14ac:dyDescent="0.2">
      <c r="D1862" s="147"/>
    </row>
    <row r="1863" spans="4:4" x14ac:dyDescent="0.2">
      <c r="D1863" s="147"/>
    </row>
    <row r="1864" spans="4:4" x14ac:dyDescent="0.2">
      <c r="D1864" s="147"/>
    </row>
    <row r="1865" spans="4:4" x14ac:dyDescent="0.2">
      <c r="D1865" s="147"/>
    </row>
    <row r="1866" spans="4:4" x14ac:dyDescent="0.2">
      <c r="D1866" s="147"/>
    </row>
    <row r="1867" spans="4:4" x14ac:dyDescent="0.2">
      <c r="D1867" s="147"/>
    </row>
    <row r="1868" spans="4:4" x14ac:dyDescent="0.2">
      <c r="D1868" s="147"/>
    </row>
    <row r="1869" spans="4:4" x14ac:dyDescent="0.2">
      <c r="D1869" s="147"/>
    </row>
    <row r="1870" spans="4:4" x14ac:dyDescent="0.2">
      <c r="D1870" s="147"/>
    </row>
    <row r="1871" spans="4:4" x14ac:dyDescent="0.2">
      <c r="D1871" s="147"/>
    </row>
    <row r="1872" spans="4:4" x14ac:dyDescent="0.2">
      <c r="D1872" s="147"/>
    </row>
    <row r="1873" spans="4:4" x14ac:dyDescent="0.2">
      <c r="D1873" s="147"/>
    </row>
    <row r="1874" spans="4:4" x14ac:dyDescent="0.2">
      <c r="D1874" s="147"/>
    </row>
    <row r="1875" spans="4:4" x14ac:dyDescent="0.2">
      <c r="D1875" s="147"/>
    </row>
    <row r="1876" spans="4:4" x14ac:dyDescent="0.2">
      <c r="D1876" s="147"/>
    </row>
    <row r="1877" spans="4:4" x14ac:dyDescent="0.2">
      <c r="D1877" s="147"/>
    </row>
    <row r="1878" spans="4:4" x14ac:dyDescent="0.2">
      <c r="D1878" s="147"/>
    </row>
    <row r="1879" spans="4:4" x14ac:dyDescent="0.2">
      <c r="D1879" s="147"/>
    </row>
    <row r="1880" spans="4:4" x14ac:dyDescent="0.2">
      <c r="D1880" s="147"/>
    </row>
    <row r="1881" spans="4:4" x14ac:dyDescent="0.2">
      <c r="D1881" s="147"/>
    </row>
    <row r="1882" spans="4:4" x14ac:dyDescent="0.2">
      <c r="D1882" s="147"/>
    </row>
    <row r="1883" spans="4:4" x14ac:dyDescent="0.2">
      <c r="D1883" s="147"/>
    </row>
    <row r="1884" spans="4:4" x14ac:dyDescent="0.2">
      <c r="D1884" s="147"/>
    </row>
    <row r="1885" spans="4:4" x14ac:dyDescent="0.2">
      <c r="D1885" s="147"/>
    </row>
    <row r="1886" spans="4:4" x14ac:dyDescent="0.2">
      <c r="D1886" s="147"/>
    </row>
    <row r="1887" spans="4:4" x14ac:dyDescent="0.2">
      <c r="D1887" s="147"/>
    </row>
    <row r="1888" spans="4:4" x14ac:dyDescent="0.2">
      <c r="D1888" s="147"/>
    </row>
    <row r="1889" spans="4:4" x14ac:dyDescent="0.2">
      <c r="D1889" s="147"/>
    </row>
    <row r="1890" spans="4:4" x14ac:dyDescent="0.2">
      <c r="D1890" s="147"/>
    </row>
    <row r="1891" spans="4:4" x14ac:dyDescent="0.2">
      <c r="D1891" s="147"/>
    </row>
    <row r="1892" spans="4:4" x14ac:dyDescent="0.2">
      <c r="D1892" s="147"/>
    </row>
    <row r="1893" spans="4:4" x14ac:dyDescent="0.2">
      <c r="D1893" s="147"/>
    </row>
    <row r="1894" spans="4:4" x14ac:dyDescent="0.2">
      <c r="D1894" s="147"/>
    </row>
    <row r="1895" spans="4:4" x14ac:dyDescent="0.2">
      <c r="D1895" s="147"/>
    </row>
    <row r="1896" spans="4:4" x14ac:dyDescent="0.2">
      <c r="D1896" s="147"/>
    </row>
    <row r="1897" spans="4:4" x14ac:dyDescent="0.2">
      <c r="D1897" s="147"/>
    </row>
    <row r="1898" spans="4:4" x14ac:dyDescent="0.2">
      <c r="D1898" s="147"/>
    </row>
    <row r="1899" spans="4:4" x14ac:dyDescent="0.2">
      <c r="D1899" s="147"/>
    </row>
    <row r="1900" spans="4:4" x14ac:dyDescent="0.2">
      <c r="D1900" s="147"/>
    </row>
    <row r="1901" spans="4:4" x14ac:dyDescent="0.2">
      <c r="D1901" s="147"/>
    </row>
    <row r="1902" spans="4:4" x14ac:dyDescent="0.2">
      <c r="D1902" s="147"/>
    </row>
    <row r="1903" spans="4:4" x14ac:dyDescent="0.2">
      <c r="D1903" s="147"/>
    </row>
    <row r="1904" spans="4:4" x14ac:dyDescent="0.2">
      <c r="D1904" s="147"/>
    </row>
    <row r="1905" spans="4:4" x14ac:dyDescent="0.2">
      <c r="D1905" s="147"/>
    </row>
    <row r="1906" spans="4:4" x14ac:dyDescent="0.2">
      <c r="D1906" s="147"/>
    </row>
    <row r="1907" spans="4:4" x14ac:dyDescent="0.2">
      <c r="D1907" s="147"/>
    </row>
    <row r="1908" spans="4:4" x14ac:dyDescent="0.2">
      <c r="D1908" s="147"/>
    </row>
    <row r="1909" spans="4:4" x14ac:dyDescent="0.2">
      <c r="D1909" s="147"/>
    </row>
    <row r="1910" spans="4:4" x14ac:dyDescent="0.2">
      <c r="D1910" s="147"/>
    </row>
    <row r="1911" spans="4:4" x14ac:dyDescent="0.2">
      <c r="D1911" s="147"/>
    </row>
    <row r="1912" spans="4:4" x14ac:dyDescent="0.2">
      <c r="D1912" s="147"/>
    </row>
    <row r="1913" spans="4:4" x14ac:dyDescent="0.2">
      <c r="D1913" s="147"/>
    </row>
    <row r="1914" spans="4:4" x14ac:dyDescent="0.2">
      <c r="D1914" s="147"/>
    </row>
    <row r="1915" spans="4:4" x14ac:dyDescent="0.2">
      <c r="D1915" s="147"/>
    </row>
    <row r="1916" spans="4:4" x14ac:dyDescent="0.2">
      <c r="D1916" s="147"/>
    </row>
    <row r="1917" spans="4:4" x14ac:dyDescent="0.2">
      <c r="D1917" s="147"/>
    </row>
    <row r="1918" spans="4:4" x14ac:dyDescent="0.2">
      <c r="D1918" s="147"/>
    </row>
    <row r="1919" spans="4:4" x14ac:dyDescent="0.2">
      <c r="D1919" s="147"/>
    </row>
    <row r="1920" spans="4:4" x14ac:dyDescent="0.2">
      <c r="D1920" s="147"/>
    </row>
    <row r="1921" spans="4:4" x14ac:dyDescent="0.2">
      <c r="D1921" s="147"/>
    </row>
    <row r="1922" spans="4:4" x14ac:dyDescent="0.2">
      <c r="D1922" s="147"/>
    </row>
    <row r="1923" spans="4:4" x14ac:dyDescent="0.2">
      <c r="D1923" s="147"/>
    </row>
    <row r="1924" spans="4:4" x14ac:dyDescent="0.2">
      <c r="D1924" s="147"/>
    </row>
    <row r="1925" spans="4:4" x14ac:dyDescent="0.2">
      <c r="D1925" s="147"/>
    </row>
    <row r="1926" spans="4:4" x14ac:dyDescent="0.2">
      <c r="D1926" s="147"/>
    </row>
    <row r="1927" spans="4:4" x14ac:dyDescent="0.2">
      <c r="D1927" s="147"/>
    </row>
    <row r="1928" spans="4:4" x14ac:dyDescent="0.2">
      <c r="D1928" s="147"/>
    </row>
    <row r="1929" spans="4:4" x14ac:dyDescent="0.2">
      <c r="D1929" s="147"/>
    </row>
    <row r="1930" spans="4:4" x14ac:dyDescent="0.2">
      <c r="D1930" s="147"/>
    </row>
    <row r="1931" spans="4:4" x14ac:dyDescent="0.2">
      <c r="D1931" s="147"/>
    </row>
    <row r="1932" spans="4:4" x14ac:dyDescent="0.2">
      <c r="D1932" s="147"/>
    </row>
    <row r="1933" spans="4:4" x14ac:dyDescent="0.2">
      <c r="D1933" s="147"/>
    </row>
    <row r="1934" spans="4:4" x14ac:dyDescent="0.2">
      <c r="D1934" s="147"/>
    </row>
    <row r="1935" spans="4:4" x14ac:dyDescent="0.2">
      <c r="D1935" s="147"/>
    </row>
    <row r="1936" spans="4:4" x14ac:dyDescent="0.2">
      <c r="D1936" s="147"/>
    </row>
    <row r="1937" spans="4:4" x14ac:dyDescent="0.2">
      <c r="D1937" s="147"/>
    </row>
    <row r="1938" spans="4:4" x14ac:dyDescent="0.2">
      <c r="D1938" s="147"/>
    </row>
    <row r="1939" spans="4:4" x14ac:dyDescent="0.2">
      <c r="D1939" s="147"/>
    </row>
    <row r="1940" spans="4:4" x14ac:dyDescent="0.2">
      <c r="D1940" s="147"/>
    </row>
    <row r="1941" spans="4:4" x14ac:dyDescent="0.2">
      <c r="D1941" s="147"/>
    </row>
    <row r="1942" spans="4:4" x14ac:dyDescent="0.2">
      <c r="D1942" s="147"/>
    </row>
    <row r="1943" spans="4:4" x14ac:dyDescent="0.2">
      <c r="D1943" s="147"/>
    </row>
    <row r="1944" spans="4:4" x14ac:dyDescent="0.2">
      <c r="D1944" s="147"/>
    </row>
    <row r="1945" spans="4:4" x14ac:dyDescent="0.2">
      <c r="D1945" s="147"/>
    </row>
    <row r="1946" spans="4:4" x14ac:dyDescent="0.2">
      <c r="D1946" s="147"/>
    </row>
    <row r="1947" spans="4:4" x14ac:dyDescent="0.2">
      <c r="D1947" s="147"/>
    </row>
    <row r="1948" spans="4:4" x14ac:dyDescent="0.2">
      <c r="D1948" s="147"/>
    </row>
    <row r="1949" spans="4:4" x14ac:dyDescent="0.2">
      <c r="D1949" s="147"/>
    </row>
    <row r="1950" spans="4:4" x14ac:dyDescent="0.2">
      <c r="D1950" s="147"/>
    </row>
    <row r="1951" spans="4:4" x14ac:dyDescent="0.2">
      <c r="D1951" s="147"/>
    </row>
    <row r="1952" spans="4:4" x14ac:dyDescent="0.2">
      <c r="D1952" s="147"/>
    </row>
    <row r="1953" spans="4:4" x14ac:dyDescent="0.2">
      <c r="D1953" s="147"/>
    </row>
    <row r="1954" spans="4:4" x14ac:dyDescent="0.2">
      <c r="D1954" s="147"/>
    </row>
    <row r="1955" spans="4:4" x14ac:dyDescent="0.2">
      <c r="D1955" s="147"/>
    </row>
    <row r="1956" spans="4:4" x14ac:dyDescent="0.2">
      <c r="D1956" s="147"/>
    </row>
    <row r="1957" spans="4:4" x14ac:dyDescent="0.2">
      <c r="D1957" s="147"/>
    </row>
    <row r="1958" spans="4:4" x14ac:dyDescent="0.2">
      <c r="D1958" s="147"/>
    </row>
    <row r="1959" spans="4:4" x14ac:dyDescent="0.2">
      <c r="D1959" s="147"/>
    </row>
    <row r="1960" spans="4:4" x14ac:dyDescent="0.2">
      <c r="D1960" s="147"/>
    </row>
    <row r="1961" spans="4:4" x14ac:dyDescent="0.2">
      <c r="D1961" s="147"/>
    </row>
    <row r="1962" spans="4:4" x14ac:dyDescent="0.2">
      <c r="D1962" s="147"/>
    </row>
    <row r="1963" spans="4:4" x14ac:dyDescent="0.2">
      <c r="D1963" s="147"/>
    </row>
    <row r="1964" spans="4:4" x14ac:dyDescent="0.2">
      <c r="D1964" s="147"/>
    </row>
    <row r="1965" spans="4:4" x14ac:dyDescent="0.2">
      <c r="D1965" s="147"/>
    </row>
    <row r="1966" spans="4:4" x14ac:dyDescent="0.2">
      <c r="D1966" s="147"/>
    </row>
    <row r="1967" spans="4:4" x14ac:dyDescent="0.2">
      <c r="D1967" s="147"/>
    </row>
    <row r="1968" spans="4:4" x14ac:dyDescent="0.2">
      <c r="D1968" s="147"/>
    </row>
    <row r="1969" spans="4:4" x14ac:dyDescent="0.2">
      <c r="D1969" s="147"/>
    </row>
    <row r="1970" spans="4:4" x14ac:dyDescent="0.2">
      <c r="D1970" s="147"/>
    </row>
    <row r="1971" spans="4:4" x14ac:dyDescent="0.2">
      <c r="D1971" s="147"/>
    </row>
    <row r="1972" spans="4:4" x14ac:dyDescent="0.2">
      <c r="D1972" s="147"/>
    </row>
    <row r="1973" spans="4:4" x14ac:dyDescent="0.2">
      <c r="D1973" s="147"/>
    </row>
    <row r="1974" spans="4:4" x14ac:dyDescent="0.2">
      <c r="D1974" s="147"/>
    </row>
    <row r="1975" spans="4:4" x14ac:dyDescent="0.2">
      <c r="D1975" s="147"/>
    </row>
    <row r="1976" spans="4:4" x14ac:dyDescent="0.2">
      <c r="D1976" s="147"/>
    </row>
    <row r="1977" spans="4:4" x14ac:dyDescent="0.2">
      <c r="D1977" s="147"/>
    </row>
    <row r="1978" spans="4:4" x14ac:dyDescent="0.2">
      <c r="D1978" s="147"/>
    </row>
    <row r="1979" spans="4:4" x14ac:dyDescent="0.2">
      <c r="D1979" s="147"/>
    </row>
    <row r="1980" spans="4:4" x14ac:dyDescent="0.2">
      <c r="D1980" s="147"/>
    </row>
    <row r="1981" spans="4:4" x14ac:dyDescent="0.2">
      <c r="D1981" s="147"/>
    </row>
    <row r="1982" spans="4:4" x14ac:dyDescent="0.2">
      <c r="D1982" s="147"/>
    </row>
    <row r="1983" spans="4:4" x14ac:dyDescent="0.2">
      <c r="D1983" s="147"/>
    </row>
    <row r="1984" spans="4:4" x14ac:dyDescent="0.2">
      <c r="D1984" s="147"/>
    </row>
    <row r="1985" spans="4:4" x14ac:dyDescent="0.2">
      <c r="D1985" s="147"/>
    </row>
    <row r="1986" spans="4:4" x14ac:dyDescent="0.2">
      <c r="D1986" s="147"/>
    </row>
    <row r="1987" spans="4:4" x14ac:dyDescent="0.2">
      <c r="D1987" s="147"/>
    </row>
    <row r="1988" spans="4:4" x14ac:dyDescent="0.2">
      <c r="D1988" s="147"/>
    </row>
    <row r="1989" spans="4:4" x14ac:dyDescent="0.2">
      <c r="D1989" s="147"/>
    </row>
    <row r="1990" spans="4:4" x14ac:dyDescent="0.2">
      <c r="D1990" s="147"/>
    </row>
    <row r="1991" spans="4:4" x14ac:dyDescent="0.2">
      <c r="D1991" s="147"/>
    </row>
    <row r="1992" spans="4:4" x14ac:dyDescent="0.2">
      <c r="D1992" s="147"/>
    </row>
    <row r="1993" spans="4:4" x14ac:dyDescent="0.2">
      <c r="D1993" s="147"/>
    </row>
    <row r="1994" spans="4:4" x14ac:dyDescent="0.2">
      <c r="D1994" s="147"/>
    </row>
    <row r="1995" spans="4:4" x14ac:dyDescent="0.2">
      <c r="D1995" s="147"/>
    </row>
    <row r="1996" spans="4:4" x14ac:dyDescent="0.2">
      <c r="D1996" s="147"/>
    </row>
    <row r="1997" spans="4:4" x14ac:dyDescent="0.2">
      <c r="D1997" s="147"/>
    </row>
    <row r="1998" spans="4:4" x14ac:dyDescent="0.2">
      <c r="D1998" s="147"/>
    </row>
    <row r="1999" spans="4:4" x14ac:dyDescent="0.2">
      <c r="D1999" s="147"/>
    </row>
    <row r="2000" spans="4:4" x14ac:dyDescent="0.2">
      <c r="D2000" s="147"/>
    </row>
    <row r="2001" spans="4:4" x14ac:dyDescent="0.2">
      <c r="D2001" s="147"/>
    </row>
    <row r="2002" spans="4:4" x14ac:dyDescent="0.2">
      <c r="D2002" s="147"/>
    </row>
    <row r="2003" spans="4:4" x14ac:dyDescent="0.2">
      <c r="D2003" s="147"/>
    </row>
    <row r="2004" spans="4:4" x14ac:dyDescent="0.2">
      <c r="D2004" s="147"/>
    </row>
    <row r="2005" spans="4:4" x14ac:dyDescent="0.2">
      <c r="D2005" s="147"/>
    </row>
    <row r="2006" spans="4:4" x14ac:dyDescent="0.2">
      <c r="D2006" s="147"/>
    </row>
    <row r="2007" spans="4:4" x14ac:dyDescent="0.2">
      <c r="D2007" s="147"/>
    </row>
    <row r="2008" spans="4:4" x14ac:dyDescent="0.2">
      <c r="D2008" s="147"/>
    </row>
    <row r="2009" spans="4:4" x14ac:dyDescent="0.2">
      <c r="D2009" s="147"/>
    </row>
    <row r="2010" spans="4:4" x14ac:dyDescent="0.2">
      <c r="D2010" s="147"/>
    </row>
    <row r="2011" spans="4:4" x14ac:dyDescent="0.2">
      <c r="D2011" s="147"/>
    </row>
    <row r="2012" spans="4:4" x14ac:dyDescent="0.2">
      <c r="D2012" s="147"/>
    </row>
    <row r="2013" spans="4:4" x14ac:dyDescent="0.2">
      <c r="D2013" s="147"/>
    </row>
    <row r="2014" spans="4:4" x14ac:dyDescent="0.2">
      <c r="D2014" s="147"/>
    </row>
    <row r="2015" spans="4:4" x14ac:dyDescent="0.2">
      <c r="D2015" s="147"/>
    </row>
    <row r="2016" spans="4:4" x14ac:dyDescent="0.2">
      <c r="D2016" s="147"/>
    </row>
    <row r="2017" spans="4:4" x14ac:dyDescent="0.2">
      <c r="D2017" s="147"/>
    </row>
    <row r="2018" spans="4:4" x14ac:dyDescent="0.2">
      <c r="D2018" s="147"/>
    </row>
    <row r="2019" spans="4:4" x14ac:dyDescent="0.2">
      <c r="D2019" s="147"/>
    </row>
    <row r="2020" spans="4:4" x14ac:dyDescent="0.2">
      <c r="D2020" s="147"/>
    </row>
    <row r="2021" spans="4:4" x14ac:dyDescent="0.2">
      <c r="D2021" s="147"/>
    </row>
    <row r="2022" spans="4:4" x14ac:dyDescent="0.2">
      <c r="D2022" s="147"/>
    </row>
    <row r="2023" spans="4:4" x14ac:dyDescent="0.2">
      <c r="D2023" s="147"/>
    </row>
    <row r="2024" spans="4:4" x14ac:dyDescent="0.2">
      <c r="D2024" s="147"/>
    </row>
    <row r="2025" spans="4:4" x14ac:dyDescent="0.2">
      <c r="D2025" s="147"/>
    </row>
    <row r="2026" spans="4:4" x14ac:dyDescent="0.2">
      <c r="D2026" s="147"/>
    </row>
    <row r="2027" spans="4:4" x14ac:dyDescent="0.2">
      <c r="D2027" s="147"/>
    </row>
    <row r="2028" spans="4:4" x14ac:dyDescent="0.2">
      <c r="D2028" s="147"/>
    </row>
    <row r="2029" spans="4:4" x14ac:dyDescent="0.2">
      <c r="D2029" s="147"/>
    </row>
    <row r="2030" spans="4:4" x14ac:dyDescent="0.2">
      <c r="D2030" s="147"/>
    </row>
    <row r="2031" spans="4:4" x14ac:dyDescent="0.2">
      <c r="D2031" s="147"/>
    </row>
    <row r="2032" spans="4:4" x14ac:dyDescent="0.2">
      <c r="D2032" s="147"/>
    </row>
    <row r="2033" spans="4:4" x14ac:dyDescent="0.2">
      <c r="D2033" s="147"/>
    </row>
    <row r="2034" spans="4:4" x14ac:dyDescent="0.2">
      <c r="D2034" s="147"/>
    </row>
    <row r="2035" spans="4:4" x14ac:dyDescent="0.2">
      <c r="D2035" s="147"/>
    </row>
    <row r="2036" spans="4:4" x14ac:dyDescent="0.2">
      <c r="D2036" s="147"/>
    </row>
    <row r="2037" spans="4:4" x14ac:dyDescent="0.2">
      <c r="D2037" s="147"/>
    </row>
    <row r="2038" spans="4:4" x14ac:dyDescent="0.2">
      <c r="D2038" s="147"/>
    </row>
    <row r="2039" spans="4:4" x14ac:dyDescent="0.2">
      <c r="D2039" s="147"/>
    </row>
    <row r="2040" spans="4:4" x14ac:dyDescent="0.2">
      <c r="D2040" s="147"/>
    </row>
    <row r="2041" spans="4:4" x14ac:dyDescent="0.2">
      <c r="D2041" s="147"/>
    </row>
    <row r="2042" spans="4:4" x14ac:dyDescent="0.2">
      <c r="D2042" s="147"/>
    </row>
    <row r="2043" spans="4:4" x14ac:dyDescent="0.2">
      <c r="D2043" s="147"/>
    </row>
    <row r="2044" spans="4:4" x14ac:dyDescent="0.2">
      <c r="D2044" s="147"/>
    </row>
    <row r="2045" spans="4:4" x14ac:dyDescent="0.2">
      <c r="D2045" s="147"/>
    </row>
    <row r="2046" spans="4:4" x14ac:dyDescent="0.2">
      <c r="D2046" s="147"/>
    </row>
    <row r="2047" spans="4:4" x14ac:dyDescent="0.2">
      <c r="D2047" s="147"/>
    </row>
    <row r="2048" spans="4:4" x14ac:dyDescent="0.2">
      <c r="D2048" s="147"/>
    </row>
    <row r="2049" spans="4:4" x14ac:dyDescent="0.2">
      <c r="D2049" s="147"/>
    </row>
    <row r="2050" spans="4:4" x14ac:dyDescent="0.2">
      <c r="D2050" s="147"/>
    </row>
    <row r="2051" spans="4:4" x14ac:dyDescent="0.2">
      <c r="D2051" s="147"/>
    </row>
    <row r="2052" spans="4:4" x14ac:dyDescent="0.2">
      <c r="D2052" s="147"/>
    </row>
    <row r="2053" spans="4:4" x14ac:dyDescent="0.2">
      <c r="D2053" s="147"/>
    </row>
    <row r="2054" spans="4:4" x14ac:dyDescent="0.2">
      <c r="D2054" s="147"/>
    </row>
    <row r="2055" spans="4:4" x14ac:dyDescent="0.2">
      <c r="D2055" s="147"/>
    </row>
    <row r="2056" spans="4:4" x14ac:dyDescent="0.2">
      <c r="D2056" s="147"/>
    </row>
    <row r="2057" spans="4:4" x14ac:dyDescent="0.2">
      <c r="D2057" s="147"/>
    </row>
    <row r="2058" spans="4:4" x14ac:dyDescent="0.2">
      <c r="D2058" s="147"/>
    </row>
    <row r="2059" spans="4:4" x14ac:dyDescent="0.2">
      <c r="D2059" s="147"/>
    </row>
    <row r="2060" spans="4:4" x14ac:dyDescent="0.2">
      <c r="D2060" s="147"/>
    </row>
    <row r="2061" spans="4:4" x14ac:dyDescent="0.2">
      <c r="D2061" s="147"/>
    </row>
    <row r="2062" spans="4:4" x14ac:dyDescent="0.2">
      <c r="D2062" s="147"/>
    </row>
    <row r="2063" spans="4:4" x14ac:dyDescent="0.2">
      <c r="D2063" s="147"/>
    </row>
    <row r="2064" spans="4:4" x14ac:dyDescent="0.2">
      <c r="D2064" s="147"/>
    </row>
    <row r="2065" spans="4:4" x14ac:dyDescent="0.2">
      <c r="D2065" s="147"/>
    </row>
    <row r="2066" spans="4:4" x14ac:dyDescent="0.2">
      <c r="D2066" s="147"/>
    </row>
    <row r="2067" spans="4:4" x14ac:dyDescent="0.2">
      <c r="D2067" s="147"/>
    </row>
    <row r="2068" spans="4:4" x14ac:dyDescent="0.2">
      <c r="D2068" s="147"/>
    </row>
    <row r="2069" spans="4:4" x14ac:dyDescent="0.2">
      <c r="D2069" s="147"/>
    </row>
    <row r="2070" spans="4:4" x14ac:dyDescent="0.2">
      <c r="D2070" s="147"/>
    </row>
    <row r="2071" spans="4:4" x14ac:dyDescent="0.2">
      <c r="D2071" s="147"/>
    </row>
    <row r="2072" spans="4:4" x14ac:dyDescent="0.2">
      <c r="D2072" s="147"/>
    </row>
    <row r="2073" spans="4:4" x14ac:dyDescent="0.2">
      <c r="D2073" s="147"/>
    </row>
    <row r="2074" spans="4:4" x14ac:dyDescent="0.2">
      <c r="D2074" s="147"/>
    </row>
    <row r="2075" spans="4:4" x14ac:dyDescent="0.2">
      <c r="D2075" s="147"/>
    </row>
    <row r="2076" spans="4:4" x14ac:dyDescent="0.2">
      <c r="D2076" s="147"/>
    </row>
    <row r="2077" spans="4:4" x14ac:dyDescent="0.2">
      <c r="D2077" s="147"/>
    </row>
    <row r="2078" spans="4:4" x14ac:dyDescent="0.2">
      <c r="D2078" s="147"/>
    </row>
    <row r="2079" spans="4:4" x14ac:dyDescent="0.2">
      <c r="D2079" s="147"/>
    </row>
    <row r="2080" spans="4:4" x14ac:dyDescent="0.2">
      <c r="D2080" s="147"/>
    </row>
    <row r="2081" spans="4:4" x14ac:dyDescent="0.2">
      <c r="D2081" s="147"/>
    </row>
    <row r="2082" spans="4:4" x14ac:dyDescent="0.2">
      <c r="D2082" s="147"/>
    </row>
    <row r="2083" spans="4:4" x14ac:dyDescent="0.2">
      <c r="D2083" s="147"/>
    </row>
    <row r="2084" spans="4:4" x14ac:dyDescent="0.2">
      <c r="D2084" s="147"/>
    </row>
    <row r="2085" spans="4:4" x14ac:dyDescent="0.2">
      <c r="D2085" s="147"/>
    </row>
    <row r="2086" spans="4:4" x14ac:dyDescent="0.2">
      <c r="D2086" s="147"/>
    </row>
    <row r="2087" spans="4:4" x14ac:dyDescent="0.2">
      <c r="D2087" s="147"/>
    </row>
    <row r="2088" spans="4:4" x14ac:dyDescent="0.2">
      <c r="D2088" s="147"/>
    </row>
    <row r="2089" spans="4:4" x14ac:dyDescent="0.2">
      <c r="D2089" s="147"/>
    </row>
    <row r="2090" spans="4:4" x14ac:dyDescent="0.2">
      <c r="D2090" s="147"/>
    </row>
    <row r="2091" spans="4:4" x14ac:dyDescent="0.2">
      <c r="D2091" s="147"/>
    </row>
    <row r="2092" spans="4:4" x14ac:dyDescent="0.2">
      <c r="D2092" s="147"/>
    </row>
    <row r="2093" spans="4:4" x14ac:dyDescent="0.2">
      <c r="D2093" s="147"/>
    </row>
    <row r="2094" spans="4:4" x14ac:dyDescent="0.2">
      <c r="D2094" s="147"/>
    </row>
    <row r="2095" spans="4:4" x14ac:dyDescent="0.2">
      <c r="D2095" s="147"/>
    </row>
    <row r="2096" spans="4:4" x14ac:dyDescent="0.2">
      <c r="D2096" s="147"/>
    </row>
    <row r="2097" spans="4:4" x14ac:dyDescent="0.2">
      <c r="D2097" s="147"/>
    </row>
    <row r="2098" spans="4:4" x14ac:dyDescent="0.2">
      <c r="D2098" s="147"/>
    </row>
    <row r="2099" spans="4:4" x14ac:dyDescent="0.2">
      <c r="D2099" s="147"/>
    </row>
    <row r="2100" spans="4:4" x14ac:dyDescent="0.2">
      <c r="D2100" s="147"/>
    </row>
    <row r="2101" spans="4:4" x14ac:dyDescent="0.2">
      <c r="D2101" s="147"/>
    </row>
    <row r="2102" spans="4:4" x14ac:dyDescent="0.2">
      <c r="D2102" s="147"/>
    </row>
    <row r="2103" spans="4:4" x14ac:dyDescent="0.2">
      <c r="D2103" s="147"/>
    </row>
    <row r="2104" spans="4:4" x14ac:dyDescent="0.2">
      <c r="D2104" s="147"/>
    </row>
    <row r="2105" spans="4:4" x14ac:dyDescent="0.2">
      <c r="D2105" s="147"/>
    </row>
    <row r="2106" spans="4:4" x14ac:dyDescent="0.2">
      <c r="D2106" s="147"/>
    </row>
    <row r="2107" spans="4:4" x14ac:dyDescent="0.2">
      <c r="D2107" s="147"/>
    </row>
    <row r="2108" spans="4:4" x14ac:dyDescent="0.2">
      <c r="D2108" s="147"/>
    </row>
    <row r="2109" spans="4:4" x14ac:dyDescent="0.2">
      <c r="D2109" s="147"/>
    </row>
    <row r="2110" spans="4:4" x14ac:dyDescent="0.2">
      <c r="D2110" s="147"/>
    </row>
    <row r="2111" spans="4:4" x14ac:dyDescent="0.2">
      <c r="D2111" s="147"/>
    </row>
    <row r="2112" spans="4:4" x14ac:dyDescent="0.2">
      <c r="D2112" s="147"/>
    </row>
    <row r="2113" spans="4:4" x14ac:dyDescent="0.2">
      <c r="D2113" s="147"/>
    </row>
    <row r="2114" spans="4:4" x14ac:dyDescent="0.2">
      <c r="D2114" s="147"/>
    </row>
    <row r="2115" spans="4:4" x14ac:dyDescent="0.2">
      <c r="D2115" s="147"/>
    </row>
    <row r="2116" spans="4:4" x14ac:dyDescent="0.2">
      <c r="D2116" s="147"/>
    </row>
    <row r="2117" spans="4:4" x14ac:dyDescent="0.2">
      <c r="D2117" s="147"/>
    </row>
    <row r="2118" spans="4:4" x14ac:dyDescent="0.2">
      <c r="D2118" s="147"/>
    </row>
    <row r="2119" spans="4:4" x14ac:dyDescent="0.2">
      <c r="D2119" s="147"/>
    </row>
    <row r="2120" spans="4:4" x14ac:dyDescent="0.2">
      <c r="D2120" s="147"/>
    </row>
    <row r="2121" spans="4:4" x14ac:dyDescent="0.2">
      <c r="D2121" s="147"/>
    </row>
    <row r="2122" spans="4:4" x14ac:dyDescent="0.2">
      <c r="D2122" s="147"/>
    </row>
    <row r="2123" spans="4:4" x14ac:dyDescent="0.2">
      <c r="D2123" s="147"/>
    </row>
    <row r="2124" spans="4:4" x14ac:dyDescent="0.2">
      <c r="D2124" s="147"/>
    </row>
    <row r="2125" spans="4:4" x14ac:dyDescent="0.2">
      <c r="D2125" s="147"/>
    </row>
    <row r="2126" spans="4:4" x14ac:dyDescent="0.2">
      <c r="D2126" s="147"/>
    </row>
    <row r="2127" spans="4:4" x14ac:dyDescent="0.2">
      <c r="D2127" s="147"/>
    </row>
    <row r="2128" spans="4:4" x14ac:dyDescent="0.2">
      <c r="D2128" s="147"/>
    </row>
    <row r="2129" spans="4:4" x14ac:dyDescent="0.2">
      <c r="D2129" s="147"/>
    </row>
    <row r="2130" spans="4:4" x14ac:dyDescent="0.2">
      <c r="D2130" s="147"/>
    </row>
    <row r="2131" spans="4:4" x14ac:dyDescent="0.2">
      <c r="D2131" s="147"/>
    </row>
    <row r="2132" spans="4:4" x14ac:dyDescent="0.2">
      <c r="D2132" s="147"/>
    </row>
    <row r="2133" spans="4:4" x14ac:dyDescent="0.2">
      <c r="D2133" s="147"/>
    </row>
    <row r="2134" spans="4:4" x14ac:dyDescent="0.2">
      <c r="D2134" s="147"/>
    </row>
    <row r="2135" spans="4:4" x14ac:dyDescent="0.2">
      <c r="D2135" s="147"/>
    </row>
    <row r="2136" spans="4:4" x14ac:dyDescent="0.2">
      <c r="D2136" s="147"/>
    </row>
    <row r="2137" spans="4:4" x14ac:dyDescent="0.2">
      <c r="D2137" s="147"/>
    </row>
    <row r="2138" spans="4:4" x14ac:dyDescent="0.2">
      <c r="D2138" s="147"/>
    </row>
    <row r="2139" spans="4:4" x14ac:dyDescent="0.2">
      <c r="D2139" s="147"/>
    </row>
    <row r="2140" spans="4:4" x14ac:dyDescent="0.2">
      <c r="D2140" s="147"/>
    </row>
    <row r="2141" spans="4:4" x14ac:dyDescent="0.2">
      <c r="D2141" s="147"/>
    </row>
    <row r="2142" spans="4:4" x14ac:dyDescent="0.2">
      <c r="D2142" s="147"/>
    </row>
    <row r="2143" spans="4:4" x14ac:dyDescent="0.2">
      <c r="D2143" s="147"/>
    </row>
    <row r="2144" spans="4:4" x14ac:dyDescent="0.2">
      <c r="D2144" s="147"/>
    </row>
    <row r="2145" spans="4:4" x14ac:dyDescent="0.2">
      <c r="D2145" s="147"/>
    </row>
    <row r="2146" spans="4:4" x14ac:dyDescent="0.2">
      <c r="D2146" s="147"/>
    </row>
    <row r="2147" spans="4:4" x14ac:dyDescent="0.2">
      <c r="D2147" s="147"/>
    </row>
    <row r="2148" spans="4:4" x14ac:dyDescent="0.2">
      <c r="D2148" s="147"/>
    </row>
    <row r="2149" spans="4:4" x14ac:dyDescent="0.2">
      <c r="D2149" s="147"/>
    </row>
    <row r="2150" spans="4:4" x14ac:dyDescent="0.2">
      <c r="D2150" s="147"/>
    </row>
    <row r="2151" spans="4:4" x14ac:dyDescent="0.2">
      <c r="D2151" s="147"/>
    </row>
    <row r="2152" spans="4:4" x14ac:dyDescent="0.2">
      <c r="D2152" s="147"/>
    </row>
    <row r="2153" spans="4:4" x14ac:dyDescent="0.2">
      <c r="D2153" s="147"/>
    </row>
    <row r="2154" spans="4:4" x14ac:dyDescent="0.2">
      <c r="D2154" s="147"/>
    </row>
    <row r="2155" spans="4:4" x14ac:dyDescent="0.2">
      <c r="D2155" s="147"/>
    </row>
    <row r="2156" spans="4:4" x14ac:dyDescent="0.2">
      <c r="D2156" s="147"/>
    </row>
    <row r="2157" spans="4:4" x14ac:dyDescent="0.2">
      <c r="D2157" s="147"/>
    </row>
    <row r="2158" spans="4:4" x14ac:dyDescent="0.2">
      <c r="D2158" s="147"/>
    </row>
    <row r="2159" spans="4:4" x14ac:dyDescent="0.2">
      <c r="D2159" s="147"/>
    </row>
    <row r="2160" spans="4:4" x14ac:dyDescent="0.2">
      <c r="D2160" s="147"/>
    </row>
    <row r="2161" spans="4:4" x14ac:dyDescent="0.2">
      <c r="D2161" s="147"/>
    </row>
    <row r="2162" spans="4:4" x14ac:dyDescent="0.2">
      <c r="D2162" s="147"/>
    </row>
    <row r="2163" spans="4:4" x14ac:dyDescent="0.2">
      <c r="D2163" s="147"/>
    </row>
    <row r="2164" spans="4:4" x14ac:dyDescent="0.2">
      <c r="D2164" s="147"/>
    </row>
    <row r="2165" spans="4:4" x14ac:dyDescent="0.2">
      <c r="D2165" s="147"/>
    </row>
    <row r="2166" spans="4:4" x14ac:dyDescent="0.2">
      <c r="D2166" s="147"/>
    </row>
    <row r="2167" spans="4:4" x14ac:dyDescent="0.2">
      <c r="D2167" s="147"/>
    </row>
    <row r="2168" spans="4:4" x14ac:dyDescent="0.2">
      <c r="D2168" s="147"/>
    </row>
    <row r="2169" spans="4:4" x14ac:dyDescent="0.2">
      <c r="D2169" s="147"/>
    </row>
    <row r="2170" spans="4:4" x14ac:dyDescent="0.2">
      <c r="D2170" s="147"/>
    </row>
    <row r="2171" spans="4:4" x14ac:dyDescent="0.2">
      <c r="D2171" s="147"/>
    </row>
    <row r="2172" spans="4:4" x14ac:dyDescent="0.2">
      <c r="D2172" s="147"/>
    </row>
    <row r="2173" spans="4:4" x14ac:dyDescent="0.2">
      <c r="D2173" s="147"/>
    </row>
    <row r="2174" spans="4:4" x14ac:dyDescent="0.2">
      <c r="D2174" s="147"/>
    </row>
    <row r="2175" spans="4:4" x14ac:dyDescent="0.2">
      <c r="D2175" s="147"/>
    </row>
    <row r="2176" spans="4:4" x14ac:dyDescent="0.2">
      <c r="D2176" s="147"/>
    </row>
    <row r="2177" spans="4:4" x14ac:dyDescent="0.2">
      <c r="D2177" s="147"/>
    </row>
    <row r="2178" spans="4:4" x14ac:dyDescent="0.2">
      <c r="D2178" s="147"/>
    </row>
    <row r="2179" spans="4:4" x14ac:dyDescent="0.2">
      <c r="D2179" s="147"/>
    </row>
    <row r="2180" spans="4:4" x14ac:dyDescent="0.2">
      <c r="D2180" s="147"/>
    </row>
    <row r="2181" spans="4:4" x14ac:dyDescent="0.2">
      <c r="D2181" s="147"/>
    </row>
    <row r="2182" spans="4:4" x14ac:dyDescent="0.2">
      <c r="D2182" s="147"/>
    </row>
    <row r="2183" spans="4:4" x14ac:dyDescent="0.2">
      <c r="D2183" s="147"/>
    </row>
    <row r="2184" spans="4:4" x14ac:dyDescent="0.2">
      <c r="D2184" s="147"/>
    </row>
    <row r="2185" spans="4:4" x14ac:dyDescent="0.2">
      <c r="D2185" s="147"/>
    </row>
    <row r="2186" spans="4:4" x14ac:dyDescent="0.2">
      <c r="D2186" s="147"/>
    </row>
    <row r="2187" spans="4:4" x14ac:dyDescent="0.2">
      <c r="D2187" s="147"/>
    </row>
    <row r="2188" spans="4:4" x14ac:dyDescent="0.2">
      <c r="D2188" s="147"/>
    </row>
    <row r="2189" spans="4:4" x14ac:dyDescent="0.2">
      <c r="D2189" s="147"/>
    </row>
    <row r="2190" spans="4:4" x14ac:dyDescent="0.2">
      <c r="D2190" s="147"/>
    </row>
    <row r="2191" spans="4:4" x14ac:dyDescent="0.2">
      <c r="D2191" s="147"/>
    </row>
    <row r="2192" spans="4:4" x14ac:dyDescent="0.2">
      <c r="D2192" s="147"/>
    </row>
    <row r="2193" spans="4:4" x14ac:dyDescent="0.2">
      <c r="D2193" s="147"/>
    </row>
    <row r="2194" spans="4:4" x14ac:dyDescent="0.2">
      <c r="D2194" s="147"/>
    </row>
    <row r="2195" spans="4:4" x14ac:dyDescent="0.2">
      <c r="D2195" s="147"/>
    </row>
    <row r="2196" spans="4:4" x14ac:dyDescent="0.2">
      <c r="D2196" s="147"/>
    </row>
    <row r="2197" spans="4:4" x14ac:dyDescent="0.2">
      <c r="D2197" s="147"/>
    </row>
    <row r="2198" spans="4:4" x14ac:dyDescent="0.2">
      <c r="D2198" s="147"/>
    </row>
    <row r="2199" spans="4:4" x14ac:dyDescent="0.2">
      <c r="D2199" s="147"/>
    </row>
    <row r="2200" spans="4:4" x14ac:dyDescent="0.2">
      <c r="D2200" s="147"/>
    </row>
    <row r="2201" spans="4:4" x14ac:dyDescent="0.2">
      <c r="D2201" s="147"/>
    </row>
    <row r="2202" spans="4:4" x14ac:dyDescent="0.2">
      <c r="D2202" s="147"/>
    </row>
    <row r="2203" spans="4:4" x14ac:dyDescent="0.2">
      <c r="D2203" s="147"/>
    </row>
    <row r="2204" spans="4:4" x14ac:dyDescent="0.2">
      <c r="D2204" s="147"/>
    </row>
    <row r="2205" spans="4:4" x14ac:dyDescent="0.2">
      <c r="D2205" s="147"/>
    </row>
    <row r="2206" spans="4:4" x14ac:dyDescent="0.2">
      <c r="D2206" s="147"/>
    </row>
    <row r="2207" spans="4:4" x14ac:dyDescent="0.2">
      <c r="D2207" s="147"/>
    </row>
    <row r="2208" spans="4:4" x14ac:dyDescent="0.2">
      <c r="D2208" s="147"/>
    </row>
    <row r="2209" spans="4:4" x14ac:dyDescent="0.2">
      <c r="D2209" s="147"/>
    </row>
    <row r="2210" spans="4:4" x14ac:dyDescent="0.2">
      <c r="D2210" s="147"/>
    </row>
    <row r="2211" spans="4:4" x14ac:dyDescent="0.2">
      <c r="D2211" s="147"/>
    </row>
    <row r="2212" spans="4:4" x14ac:dyDescent="0.2">
      <c r="D2212" s="147"/>
    </row>
    <row r="2213" spans="4:4" x14ac:dyDescent="0.2">
      <c r="D2213" s="147"/>
    </row>
    <row r="2214" spans="4:4" x14ac:dyDescent="0.2">
      <c r="D2214" s="147"/>
    </row>
    <row r="2215" spans="4:4" x14ac:dyDescent="0.2">
      <c r="D2215" s="147"/>
    </row>
    <row r="2216" spans="4:4" x14ac:dyDescent="0.2">
      <c r="D2216" s="147"/>
    </row>
    <row r="2217" spans="4:4" x14ac:dyDescent="0.2">
      <c r="D2217" s="147"/>
    </row>
    <row r="2218" spans="4:4" x14ac:dyDescent="0.2">
      <c r="D2218" s="147"/>
    </row>
    <row r="2219" spans="4:4" x14ac:dyDescent="0.2">
      <c r="D2219" s="147"/>
    </row>
    <row r="2220" spans="4:4" x14ac:dyDescent="0.2">
      <c r="D2220" s="147"/>
    </row>
    <row r="2221" spans="4:4" x14ac:dyDescent="0.2">
      <c r="D2221" s="147"/>
    </row>
    <row r="2222" spans="4:4" x14ac:dyDescent="0.2">
      <c r="D2222" s="147"/>
    </row>
    <row r="2223" spans="4:4" x14ac:dyDescent="0.2">
      <c r="D2223" s="147"/>
    </row>
    <row r="2224" spans="4:4" x14ac:dyDescent="0.2">
      <c r="D2224" s="147"/>
    </row>
    <row r="2225" spans="4:4" x14ac:dyDescent="0.2">
      <c r="D2225" s="147"/>
    </row>
    <row r="2226" spans="4:4" x14ac:dyDescent="0.2">
      <c r="D2226" s="147"/>
    </row>
    <row r="2227" spans="4:4" x14ac:dyDescent="0.2">
      <c r="D2227" s="147"/>
    </row>
    <row r="2228" spans="4:4" x14ac:dyDescent="0.2">
      <c r="D2228" s="147"/>
    </row>
    <row r="2229" spans="4:4" x14ac:dyDescent="0.2">
      <c r="D2229" s="147"/>
    </row>
    <row r="2230" spans="4:4" x14ac:dyDescent="0.2">
      <c r="D2230" s="147"/>
    </row>
    <row r="2231" spans="4:4" x14ac:dyDescent="0.2">
      <c r="D2231" s="147"/>
    </row>
    <row r="2232" spans="4:4" x14ac:dyDescent="0.2">
      <c r="D2232" s="147"/>
    </row>
    <row r="2233" spans="4:4" x14ac:dyDescent="0.2">
      <c r="D2233" s="147"/>
    </row>
    <row r="2234" spans="4:4" x14ac:dyDescent="0.2">
      <c r="D2234" s="147"/>
    </row>
    <row r="2235" spans="4:4" x14ac:dyDescent="0.2">
      <c r="D2235" s="147"/>
    </row>
    <row r="2236" spans="4:4" x14ac:dyDescent="0.2">
      <c r="D2236" s="147"/>
    </row>
    <row r="2237" spans="4:4" x14ac:dyDescent="0.2">
      <c r="D2237" s="147"/>
    </row>
    <row r="2238" spans="4:4" x14ac:dyDescent="0.2">
      <c r="D2238" s="147"/>
    </row>
    <row r="2239" spans="4:4" x14ac:dyDescent="0.2">
      <c r="D2239" s="147"/>
    </row>
    <row r="2240" spans="4:4" x14ac:dyDescent="0.2">
      <c r="D2240" s="147"/>
    </row>
    <row r="2241" spans="4:4" x14ac:dyDescent="0.2">
      <c r="D2241" s="147"/>
    </row>
    <row r="2242" spans="4:4" x14ac:dyDescent="0.2">
      <c r="D2242" s="147"/>
    </row>
    <row r="2243" spans="4:4" x14ac:dyDescent="0.2">
      <c r="D2243" s="147"/>
    </row>
    <row r="2244" spans="4:4" x14ac:dyDescent="0.2">
      <c r="D2244" s="147"/>
    </row>
    <row r="2245" spans="4:4" x14ac:dyDescent="0.2">
      <c r="D2245" s="147"/>
    </row>
    <row r="2246" spans="4:4" x14ac:dyDescent="0.2">
      <c r="D2246" s="147"/>
    </row>
    <row r="2247" spans="4:4" x14ac:dyDescent="0.2">
      <c r="D2247" s="147"/>
    </row>
    <row r="2248" spans="4:4" x14ac:dyDescent="0.2">
      <c r="D2248" s="147"/>
    </row>
    <row r="2249" spans="4:4" x14ac:dyDescent="0.2">
      <c r="D2249" s="147"/>
    </row>
    <row r="2250" spans="4:4" x14ac:dyDescent="0.2">
      <c r="D2250" s="147"/>
    </row>
    <row r="2251" spans="4:4" x14ac:dyDescent="0.2">
      <c r="D2251" s="147"/>
    </row>
    <row r="2252" spans="4:4" x14ac:dyDescent="0.2">
      <c r="D2252" s="147"/>
    </row>
    <row r="2253" spans="4:4" x14ac:dyDescent="0.2">
      <c r="D2253" s="147"/>
    </row>
    <row r="2254" spans="4:4" x14ac:dyDescent="0.2">
      <c r="D2254" s="147"/>
    </row>
    <row r="2255" spans="4:4" x14ac:dyDescent="0.2">
      <c r="D2255" s="147"/>
    </row>
    <row r="2256" spans="4:4" x14ac:dyDescent="0.2">
      <c r="D2256" s="147"/>
    </row>
    <row r="2257" spans="4:4" x14ac:dyDescent="0.2">
      <c r="D2257" s="147"/>
    </row>
    <row r="2258" spans="4:4" x14ac:dyDescent="0.2">
      <c r="D2258" s="147"/>
    </row>
    <row r="2259" spans="4:4" x14ac:dyDescent="0.2">
      <c r="D2259" s="147"/>
    </row>
    <row r="2260" spans="4:4" x14ac:dyDescent="0.2">
      <c r="D2260" s="147"/>
    </row>
    <row r="2261" spans="4:4" x14ac:dyDescent="0.2">
      <c r="D2261" s="147"/>
    </row>
    <row r="2262" spans="4:4" x14ac:dyDescent="0.2">
      <c r="D2262" s="147"/>
    </row>
    <row r="2263" spans="4:4" x14ac:dyDescent="0.2">
      <c r="D2263" s="147"/>
    </row>
    <row r="2264" spans="4:4" x14ac:dyDescent="0.2">
      <c r="D2264" s="147"/>
    </row>
    <row r="2265" spans="4:4" x14ac:dyDescent="0.2">
      <c r="D2265" s="147"/>
    </row>
    <row r="2266" spans="4:4" x14ac:dyDescent="0.2">
      <c r="D2266" s="147"/>
    </row>
    <row r="2267" spans="4:4" x14ac:dyDescent="0.2">
      <c r="D2267" s="147"/>
    </row>
    <row r="2268" spans="4:4" x14ac:dyDescent="0.2">
      <c r="D2268" s="147"/>
    </row>
    <row r="2269" spans="4:4" x14ac:dyDescent="0.2">
      <c r="D2269" s="147"/>
    </row>
    <row r="2270" spans="4:4" x14ac:dyDescent="0.2">
      <c r="D2270" s="147"/>
    </row>
    <row r="2271" spans="4:4" x14ac:dyDescent="0.2">
      <c r="D2271" s="147"/>
    </row>
    <row r="2272" spans="4:4" x14ac:dyDescent="0.2">
      <c r="D2272" s="147"/>
    </row>
    <row r="2273" spans="4:4" x14ac:dyDescent="0.2">
      <c r="D2273" s="147"/>
    </row>
    <row r="2274" spans="4:4" x14ac:dyDescent="0.2">
      <c r="D2274" s="147"/>
    </row>
    <row r="2275" spans="4:4" x14ac:dyDescent="0.2">
      <c r="D2275" s="147"/>
    </row>
    <row r="2276" spans="4:4" x14ac:dyDescent="0.2">
      <c r="D2276" s="147"/>
    </row>
    <row r="2277" spans="4:4" x14ac:dyDescent="0.2">
      <c r="D2277" s="147"/>
    </row>
    <row r="2278" spans="4:4" x14ac:dyDescent="0.2">
      <c r="D2278" s="147"/>
    </row>
    <row r="2279" spans="4:4" x14ac:dyDescent="0.2">
      <c r="D2279" s="147"/>
    </row>
    <row r="2280" spans="4:4" x14ac:dyDescent="0.2">
      <c r="D2280" s="147"/>
    </row>
    <row r="2281" spans="4:4" x14ac:dyDescent="0.2">
      <c r="D2281" s="147"/>
    </row>
    <row r="2282" spans="4:4" x14ac:dyDescent="0.2">
      <c r="D2282" s="147"/>
    </row>
    <row r="2283" spans="4:4" x14ac:dyDescent="0.2">
      <c r="D2283" s="147"/>
    </row>
    <row r="2284" spans="4:4" x14ac:dyDescent="0.2">
      <c r="D2284" s="147"/>
    </row>
    <row r="2285" spans="4:4" x14ac:dyDescent="0.2">
      <c r="D2285" s="147"/>
    </row>
    <row r="2286" spans="4:4" x14ac:dyDescent="0.2">
      <c r="D2286" s="147"/>
    </row>
    <row r="2287" spans="4:4" x14ac:dyDescent="0.2">
      <c r="D2287" s="147"/>
    </row>
    <row r="2288" spans="4:4" x14ac:dyDescent="0.2">
      <c r="D2288" s="147"/>
    </row>
    <row r="2289" spans="4:4" x14ac:dyDescent="0.2">
      <c r="D2289" s="147"/>
    </row>
    <row r="2290" spans="4:4" x14ac:dyDescent="0.2">
      <c r="D2290" s="147"/>
    </row>
    <row r="2291" spans="4:4" x14ac:dyDescent="0.2">
      <c r="D2291" s="147"/>
    </row>
    <row r="2292" spans="4:4" x14ac:dyDescent="0.2">
      <c r="D2292" s="147"/>
    </row>
    <row r="2293" spans="4:4" x14ac:dyDescent="0.2">
      <c r="D2293" s="147"/>
    </row>
    <row r="2294" spans="4:4" x14ac:dyDescent="0.2">
      <c r="D2294" s="147"/>
    </row>
    <row r="2295" spans="4:4" x14ac:dyDescent="0.2">
      <c r="D2295" s="147"/>
    </row>
    <row r="2296" spans="4:4" x14ac:dyDescent="0.2">
      <c r="D2296" s="147"/>
    </row>
    <row r="2297" spans="4:4" x14ac:dyDescent="0.2">
      <c r="D2297" s="147"/>
    </row>
    <row r="2298" spans="4:4" x14ac:dyDescent="0.2">
      <c r="D2298" s="147"/>
    </row>
    <row r="2299" spans="4:4" x14ac:dyDescent="0.2">
      <c r="D2299" s="147"/>
    </row>
    <row r="2300" spans="4:4" x14ac:dyDescent="0.2">
      <c r="D2300" s="147"/>
    </row>
    <row r="2301" spans="4:4" x14ac:dyDescent="0.2">
      <c r="D2301" s="147"/>
    </row>
    <row r="2302" spans="4:4" x14ac:dyDescent="0.2">
      <c r="D2302" s="147"/>
    </row>
    <row r="2303" spans="4:4" x14ac:dyDescent="0.2">
      <c r="D2303" s="147"/>
    </row>
    <row r="2304" spans="4:4" x14ac:dyDescent="0.2">
      <c r="D2304" s="147"/>
    </row>
    <row r="2305" spans="4:4" x14ac:dyDescent="0.2">
      <c r="D2305" s="147"/>
    </row>
    <row r="2306" spans="4:4" x14ac:dyDescent="0.2">
      <c r="D2306" s="147"/>
    </row>
    <row r="2307" spans="4:4" x14ac:dyDescent="0.2">
      <c r="D2307" s="147"/>
    </row>
    <row r="2308" spans="4:4" x14ac:dyDescent="0.2">
      <c r="D2308" s="147"/>
    </row>
    <row r="2309" spans="4:4" x14ac:dyDescent="0.2">
      <c r="D2309" s="147"/>
    </row>
    <row r="2310" spans="4:4" x14ac:dyDescent="0.2">
      <c r="D2310" s="147"/>
    </row>
    <row r="2311" spans="4:4" x14ac:dyDescent="0.2">
      <c r="D2311" s="147"/>
    </row>
    <row r="2312" spans="4:4" x14ac:dyDescent="0.2">
      <c r="D2312" s="147"/>
    </row>
    <row r="2313" spans="4:4" x14ac:dyDescent="0.2">
      <c r="D2313" s="147"/>
    </row>
    <row r="2314" spans="4:4" x14ac:dyDescent="0.2">
      <c r="D2314" s="147"/>
    </row>
    <row r="2315" spans="4:4" x14ac:dyDescent="0.2">
      <c r="D2315" s="147"/>
    </row>
    <row r="2316" spans="4:4" x14ac:dyDescent="0.2">
      <c r="D2316" s="147"/>
    </row>
    <row r="2317" spans="4:4" x14ac:dyDescent="0.2">
      <c r="D2317" s="147"/>
    </row>
    <row r="2318" spans="4:4" x14ac:dyDescent="0.2">
      <c r="D2318" s="147"/>
    </row>
    <row r="2319" spans="4:4" x14ac:dyDescent="0.2">
      <c r="D2319" s="147"/>
    </row>
    <row r="2320" spans="4:4" x14ac:dyDescent="0.2">
      <c r="D2320" s="147"/>
    </row>
    <row r="2321" spans="4:4" x14ac:dyDescent="0.2">
      <c r="D2321" s="147"/>
    </row>
    <row r="2322" spans="4:4" x14ac:dyDescent="0.2">
      <c r="D2322" s="147"/>
    </row>
    <row r="2323" spans="4:4" x14ac:dyDescent="0.2">
      <c r="D2323" s="147"/>
    </row>
    <row r="2324" spans="4:4" x14ac:dyDescent="0.2">
      <c r="D2324" s="147"/>
    </row>
    <row r="2325" spans="4:4" x14ac:dyDescent="0.2">
      <c r="D2325" s="147"/>
    </row>
    <row r="2326" spans="4:4" x14ac:dyDescent="0.2">
      <c r="D2326" s="147"/>
    </row>
    <row r="2327" spans="4:4" x14ac:dyDescent="0.2">
      <c r="D2327" s="147"/>
    </row>
    <row r="2328" spans="4:4" x14ac:dyDescent="0.2">
      <c r="D2328" s="147"/>
    </row>
    <row r="2329" spans="4:4" x14ac:dyDescent="0.2">
      <c r="D2329" s="147"/>
    </row>
    <row r="2330" spans="4:4" x14ac:dyDescent="0.2">
      <c r="D2330" s="147"/>
    </row>
    <row r="2331" spans="4:4" x14ac:dyDescent="0.2">
      <c r="D2331" s="147"/>
    </row>
    <row r="2332" spans="4:4" x14ac:dyDescent="0.2">
      <c r="D2332" s="147"/>
    </row>
    <row r="2333" spans="4:4" x14ac:dyDescent="0.2">
      <c r="D2333" s="147"/>
    </row>
    <row r="2334" spans="4:4" x14ac:dyDescent="0.2">
      <c r="D2334" s="147"/>
    </row>
    <row r="2335" spans="4:4" x14ac:dyDescent="0.2">
      <c r="D2335" s="147"/>
    </row>
    <row r="2336" spans="4:4" x14ac:dyDescent="0.2">
      <c r="D2336" s="147"/>
    </row>
    <row r="2337" spans="4:4" x14ac:dyDescent="0.2">
      <c r="D2337" s="147"/>
    </row>
    <row r="2338" spans="4:4" x14ac:dyDescent="0.2">
      <c r="D2338" s="147"/>
    </row>
    <row r="2339" spans="4:4" x14ac:dyDescent="0.2">
      <c r="D2339" s="147"/>
    </row>
    <row r="2340" spans="4:4" x14ac:dyDescent="0.2">
      <c r="D2340" s="147"/>
    </row>
    <row r="2341" spans="4:4" x14ac:dyDescent="0.2">
      <c r="D2341" s="147"/>
    </row>
    <row r="2342" spans="4:4" x14ac:dyDescent="0.2">
      <c r="D2342" s="147"/>
    </row>
    <row r="2343" spans="4:4" x14ac:dyDescent="0.2">
      <c r="D2343" s="147"/>
    </row>
    <row r="2344" spans="4:4" x14ac:dyDescent="0.2">
      <c r="D2344" s="147"/>
    </row>
    <row r="2345" spans="4:4" x14ac:dyDescent="0.2">
      <c r="D2345" s="147"/>
    </row>
    <row r="2346" spans="4:4" x14ac:dyDescent="0.2">
      <c r="D2346" s="147"/>
    </row>
    <row r="2347" spans="4:4" x14ac:dyDescent="0.2">
      <c r="D2347" s="147"/>
    </row>
    <row r="2348" spans="4:4" x14ac:dyDescent="0.2">
      <c r="D2348" s="147"/>
    </row>
    <row r="2349" spans="4:4" x14ac:dyDescent="0.2">
      <c r="D2349" s="147"/>
    </row>
    <row r="2350" spans="4:4" x14ac:dyDescent="0.2">
      <c r="D2350" s="147"/>
    </row>
    <row r="2351" spans="4:4" x14ac:dyDescent="0.2">
      <c r="D2351" s="147"/>
    </row>
    <row r="2352" spans="4:4" x14ac:dyDescent="0.2">
      <c r="D2352" s="147"/>
    </row>
    <row r="2353" spans="4:4" x14ac:dyDescent="0.2">
      <c r="D2353" s="147"/>
    </row>
    <row r="2354" spans="4:4" x14ac:dyDescent="0.2">
      <c r="D2354" s="147"/>
    </row>
    <row r="2355" spans="4:4" x14ac:dyDescent="0.2">
      <c r="D2355" s="147"/>
    </row>
    <row r="2356" spans="4:4" x14ac:dyDescent="0.2">
      <c r="D2356" s="147"/>
    </row>
    <row r="2357" spans="4:4" x14ac:dyDescent="0.2">
      <c r="D2357" s="147"/>
    </row>
    <row r="2358" spans="4:4" x14ac:dyDescent="0.2">
      <c r="D2358" s="147"/>
    </row>
    <row r="2359" spans="4:4" x14ac:dyDescent="0.2">
      <c r="D2359" s="147"/>
    </row>
    <row r="2360" spans="4:4" x14ac:dyDescent="0.2">
      <c r="D2360" s="147"/>
    </row>
    <row r="2361" spans="4:4" x14ac:dyDescent="0.2">
      <c r="D2361" s="147"/>
    </row>
    <row r="2362" spans="4:4" x14ac:dyDescent="0.2">
      <c r="D2362" s="147"/>
    </row>
    <row r="2363" spans="4:4" x14ac:dyDescent="0.2">
      <c r="D2363" s="147"/>
    </row>
    <row r="2364" spans="4:4" x14ac:dyDescent="0.2">
      <c r="D2364" s="147"/>
    </row>
    <row r="2365" spans="4:4" x14ac:dyDescent="0.2">
      <c r="D2365" s="147"/>
    </row>
    <row r="2366" spans="4:4" x14ac:dyDescent="0.2">
      <c r="D2366" s="147"/>
    </row>
    <row r="2367" spans="4:4" x14ac:dyDescent="0.2">
      <c r="D2367" s="147"/>
    </row>
    <row r="2368" spans="4:4" x14ac:dyDescent="0.2">
      <c r="D2368" s="147"/>
    </row>
    <row r="2369" spans="4:4" x14ac:dyDescent="0.2">
      <c r="D2369" s="147"/>
    </row>
    <row r="2370" spans="4:4" x14ac:dyDescent="0.2">
      <c r="D2370" s="147"/>
    </row>
    <row r="2371" spans="4:4" x14ac:dyDescent="0.2">
      <c r="D2371" s="147"/>
    </row>
    <row r="2372" spans="4:4" x14ac:dyDescent="0.2">
      <c r="D2372" s="147"/>
    </row>
    <row r="2373" spans="4:4" x14ac:dyDescent="0.2">
      <c r="D2373" s="147"/>
    </row>
    <row r="2374" spans="4:4" x14ac:dyDescent="0.2">
      <c r="D2374" s="147"/>
    </row>
    <row r="2375" spans="4:4" x14ac:dyDescent="0.2">
      <c r="D2375" s="147"/>
    </row>
    <row r="2376" spans="4:4" x14ac:dyDescent="0.2">
      <c r="D2376" s="147"/>
    </row>
    <row r="2377" spans="4:4" x14ac:dyDescent="0.2">
      <c r="D2377" s="147"/>
    </row>
    <row r="2378" spans="4:4" x14ac:dyDescent="0.2">
      <c r="D2378" s="147"/>
    </row>
    <row r="2379" spans="4:4" x14ac:dyDescent="0.2">
      <c r="D2379" s="147"/>
    </row>
    <row r="2380" spans="4:4" x14ac:dyDescent="0.2">
      <c r="D2380" s="147"/>
    </row>
    <row r="2381" spans="4:4" x14ac:dyDescent="0.2">
      <c r="D2381" s="147"/>
    </row>
    <row r="2382" spans="4:4" x14ac:dyDescent="0.2">
      <c r="D2382" s="147"/>
    </row>
    <row r="2383" spans="4:4" x14ac:dyDescent="0.2">
      <c r="D2383" s="147"/>
    </row>
    <row r="2384" spans="4:4" x14ac:dyDescent="0.2">
      <c r="D2384" s="147"/>
    </row>
    <row r="2385" spans="4:4" x14ac:dyDescent="0.2">
      <c r="D2385" s="147"/>
    </row>
    <row r="2386" spans="4:4" x14ac:dyDescent="0.2">
      <c r="D2386" s="147"/>
    </row>
    <row r="2387" spans="4:4" x14ac:dyDescent="0.2">
      <c r="D2387" s="147"/>
    </row>
    <row r="2388" spans="4:4" x14ac:dyDescent="0.2">
      <c r="D2388" s="147"/>
    </row>
    <row r="2389" spans="4:4" x14ac:dyDescent="0.2">
      <c r="D2389" s="147"/>
    </row>
    <row r="2390" spans="4:4" x14ac:dyDescent="0.2">
      <c r="D2390" s="147"/>
    </row>
    <row r="2391" spans="4:4" x14ac:dyDescent="0.2">
      <c r="D2391" s="147"/>
    </row>
    <row r="2392" spans="4:4" x14ac:dyDescent="0.2">
      <c r="D2392" s="147"/>
    </row>
    <row r="2393" spans="4:4" x14ac:dyDescent="0.2">
      <c r="D2393" s="147"/>
    </row>
    <row r="2394" spans="4:4" x14ac:dyDescent="0.2">
      <c r="D2394" s="147"/>
    </row>
    <row r="2395" spans="4:4" x14ac:dyDescent="0.2">
      <c r="D2395" s="147"/>
    </row>
    <row r="2396" spans="4:4" x14ac:dyDescent="0.2">
      <c r="D2396" s="147"/>
    </row>
    <row r="2397" spans="4:4" x14ac:dyDescent="0.2">
      <c r="D2397" s="147"/>
    </row>
    <row r="2398" spans="4:4" x14ac:dyDescent="0.2">
      <c r="D2398" s="147"/>
    </row>
    <row r="2399" spans="4:4" x14ac:dyDescent="0.2">
      <c r="D2399" s="147"/>
    </row>
    <row r="2400" spans="4:4" x14ac:dyDescent="0.2">
      <c r="D2400" s="147"/>
    </row>
    <row r="2401" spans="4:4" x14ac:dyDescent="0.2">
      <c r="D2401" s="147"/>
    </row>
    <row r="2402" spans="4:4" x14ac:dyDescent="0.2">
      <c r="D2402" s="147"/>
    </row>
    <row r="2403" spans="4:4" x14ac:dyDescent="0.2">
      <c r="D2403" s="147"/>
    </row>
    <row r="2404" spans="4:4" x14ac:dyDescent="0.2">
      <c r="D2404" s="147"/>
    </row>
    <row r="2405" spans="4:4" x14ac:dyDescent="0.2">
      <c r="D2405" s="147"/>
    </row>
    <row r="2406" spans="4:4" x14ac:dyDescent="0.2">
      <c r="D2406" s="147"/>
    </row>
    <row r="2407" spans="4:4" x14ac:dyDescent="0.2">
      <c r="D2407" s="147"/>
    </row>
    <row r="2408" spans="4:4" x14ac:dyDescent="0.2">
      <c r="D2408" s="147"/>
    </row>
    <row r="2409" spans="4:4" x14ac:dyDescent="0.2">
      <c r="D2409" s="147"/>
    </row>
    <row r="2410" spans="4:4" x14ac:dyDescent="0.2">
      <c r="D2410" s="147"/>
    </row>
    <row r="2411" spans="4:4" x14ac:dyDescent="0.2">
      <c r="D2411" s="147"/>
    </row>
    <row r="2412" spans="4:4" x14ac:dyDescent="0.2">
      <c r="D2412" s="147"/>
    </row>
    <row r="2413" spans="4:4" x14ac:dyDescent="0.2">
      <c r="D2413" s="147"/>
    </row>
    <row r="2414" spans="4:4" x14ac:dyDescent="0.2">
      <c r="D2414" s="147"/>
    </row>
    <row r="2415" spans="4:4" x14ac:dyDescent="0.2">
      <c r="D2415" s="147"/>
    </row>
    <row r="2416" spans="4:4" x14ac:dyDescent="0.2">
      <c r="D2416" s="147"/>
    </row>
    <row r="2417" spans="4:4" x14ac:dyDescent="0.2">
      <c r="D2417" s="147"/>
    </row>
    <row r="2418" spans="4:4" x14ac:dyDescent="0.2">
      <c r="D2418" s="147"/>
    </row>
    <row r="2419" spans="4:4" x14ac:dyDescent="0.2">
      <c r="D2419" s="147"/>
    </row>
    <row r="2420" spans="4:4" x14ac:dyDescent="0.2">
      <c r="D2420" s="147"/>
    </row>
    <row r="2421" spans="4:4" x14ac:dyDescent="0.2">
      <c r="D2421" s="147"/>
    </row>
    <row r="2422" spans="4:4" x14ac:dyDescent="0.2">
      <c r="D2422" s="147"/>
    </row>
    <row r="2423" spans="4:4" x14ac:dyDescent="0.2">
      <c r="D2423" s="147"/>
    </row>
    <row r="2424" spans="4:4" x14ac:dyDescent="0.2">
      <c r="D2424" s="147"/>
    </row>
    <row r="2425" spans="4:4" x14ac:dyDescent="0.2">
      <c r="D2425" s="147"/>
    </row>
    <row r="2426" spans="4:4" x14ac:dyDescent="0.2">
      <c r="D2426" s="147"/>
    </row>
    <row r="2427" spans="4:4" x14ac:dyDescent="0.2">
      <c r="D2427" s="147"/>
    </row>
    <row r="2428" spans="4:4" x14ac:dyDescent="0.2">
      <c r="D2428" s="147"/>
    </row>
    <row r="2429" spans="4:4" x14ac:dyDescent="0.2">
      <c r="D2429" s="147"/>
    </row>
    <row r="2430" spans="4:4" x14ac:dyDescent="0.2">
      <c r="D2430" s="147"/>
    </row>
    <row r="2431" spans="4:4" x14ac:dyDescent="0.2">
      <c r="D2431" s="147"/>
    </row>
    <row r="2432" spans="4:4" x14ac:dyDescent="0.2">
      <c r="D2432" s="147"/>
    </row>
    <row r="2433" spans="4:4" x14ac:dyDescent="0.2">
      <c r="D2433" s="147"/>
    </row>
    <row r="2434" spans="4:4" x14ac:dyDescent="0.2">
      <c r="D2434" s="147"/>
    </row>
    <row r="2435" spans="4:4" x14ac:dyDescent="0.2">
      <c r="D2435" s="147"/>
    </row>
    <row r="2436" spans="4:4" x14ac:dyDescent="0.2">
      <c r="D2436" s="147"/>
    </row>
    <row r="2437" spans="4:4" x14ac:dyDescent="0.2">
      <c r="D2437" s="147"/>
    </row>
    <row r="2438" spans="4:4" x14ac:dyDescent="0.2">
      <c r="D2438" s="147"/>
    </row>
    <row r="2439" spans="4:4" x14ac:dyDescent="0.2">
      <c r="D2439" s="147"/>
    </row>
    <row r="2440" spans="4:4" x14ac:dyDescent="0.2">
      <c r="D2440" s="147"/>
    </row>
    <row r="2441" spans="4:4" x14ac:dyDescent="0.2">
      <c r="D2441" s="147"/>
    </row>
    <row r="2442" spans="4:4" x14ac:dyDescent="0.2">
      <c r="D2442" s="147"/>
    </row>
    <row r="2443" spans="4:4" x14ac:dyDescent="0.2">
      <c r="D2443" s="147"/>
    </row>
    <row r="2444" spans="4:4" x14ac:dyDescent="0.2">
      <c r="D2444" s="147"/>
    </row>
    <row r="2445" spans="4:4" x14ac:dyDescent="0.2">
      <c r="D2445" s="147"/>
    </row>
    <row r="2446" spans="4:4" x14ac:dyDescent="0.2">
      <c r="D2446" s="147"/>
    </row>
    <row r="2447" spans="4:4" x14ac:dyDescent="0.2">
      <c r="D2447" s="147"/>
    </row>
    <row r="2448" spans="4:4" x14ac:dyDescent="0.2">
      <c r="D2448" s="147"/>
    </row>
    <row r="2449" spans="4:4" x14ac:dyDescent="0.2">
      <c r="D2449" s="147"/>
    </row>
    <row r="2450" spans="4:4" x14ac:dyDescent="0.2">
      <c r="D2450" s="147"/>
    </row>
    <row r="2451" spans="4:4" x14ac:dyDescent="0.2">
      <c r="D2451" s="147"/>
    </row>
    <row r="2452" spans="4:4" x14ac:dyDescent="0.2">
      <c r="D2452" s="147"/>
    </row>
    <row r="2453" spans="4:4" x14ac:dyDescent="0.2">
      <c r="D2453" s="147"/>
    </row>
    <row r="2454" spans="4:4" x14ac:dyDescent="0.2">
      <c r="D2454" s="147"/>
    </row>
    <row r="2455" spans="4:4" x14ac:dyDescent="0.2">
      <c r="D2455" s="147"/>
    </row>
    <row r="2456" spans="4:4" x14ac:dyDescent="0.2">
      <c r="D2456" s="147"/>
    </row>
    <row r="2457" spans="4:4" x14ac:dyDescent="0.2">
      <c r="D2457" s="147"/>
    </row>
    <row r="2458" spans="4:4" x14ac:dyDescent="0.2">
      <c r="D2458" s="147"/>
    </row>
    <row r="2459" spans="4:4" x14ac:dyDescent="0.2">
      <c r="D2459" s="147"/>
    </row>
    <row r="2460" spans="4:4" x14ac:dyDescent="0.2">
      <c r="D2460" s="147"/>
    </row>
    <row r="2461" spans="4:4" x14ac:dyDescent="0.2">
      <c r="D2461" s="147"/>
    </row>
    <row r="2462" spans="4:4" x14ac:dyDescent="0.2">
      <c r="D2462" s="147"/>
    </row>
    <row r="2463" spans="4:4" x14ac:dyDescent="0.2">
      <c r="D2463" s="147"/>
    </row>
    <row r="2464" spans="4:4" x14ac:dyDescent="0.2">
      <c r="D2464" s="147"/>
    </row>
    <row r="2465" spans="4:4" x14ac:dyDescent="0.2">
      <c r="D2465" s="147"/>
    </row>
    <row r="2466" spans="4:4" x14ac:dyDescent="0.2">
      <c r="D2466" s="147"/>
    </row>
    <row r="2467" spans="4:4" x14ac:dyDescent="0.2">
      <c r="D2467" s="147"/>
    </row>
    <row r="2468" spans="4:4" x14ac:dyDescent="0.2">
      <c r="D2468" s="147"/>
    </row>
    <row r="2469" spans="4:4" x14ac:dyDescent="0.2">
      <c r="D2469" s="147"/>
    </row>
    <row r="2470" spans="4:4" x14ac:dyDescent="0.2">
      <c r="D2470" s="147"/>
    </row>
    <row r="2471" spans="4:4" x14ac:dyDescent="0.2">
      <c r="D2471" s="147"/>
    </row>
    <row r="2472" spans="4:4" x14ac:dyDescent="0.2">
      <c r="D2472" s="147"/>
    </row>
    <row r="2473" spans="4:4" x14ac:dyDescent="0.2">
      <c r="D2473" s="147"/>
    </row>
    <row r="2474" spans="4:4" x14ac:dyDescent="0.2">
      <c r="D2474" s="147"/>
    </row>
    <row r="2475" spans="4:4" x14ac:dyDescent="0.2">
      <c r="D2475" s="147"/>
    </row>
    <row r="2476" spans="4:4" x14ac:dyDescent="0.2">
      <c r="D2476" s="147"/>
    </row>
    <row r="2477" spans="4:4" x14ac:dyDescent="0.2">
      <c r="D2477" s="147"/>
    </row>
    <row r="2478" spans="4:4" x14ac:dyDescent="0.2">
      <c r="D2478" s="147"/>
    </row>
    <row r="2479" spans="4:4" x14ac:dyDescent="0.2">
      <c r="D2479" s="147"/>
    </row>
    <row r="2480" spans="4:4" x14ac:dyDescent="0.2">
      <c r="D2480" s="147"/>
    </row>
    <row r="2481" spans="4:4" x14ac:dyDescent="0.2">
      <c r="D2481" s="147"/>
    </row>
    <row r="2482" spans="4:4" x14ac:dyDescent="0.2">
      <c r="D2482" s="147"/>
    </row>
    <row r="2483" spans="4:4" x14ac:dyDescent="0.2">
      <c r="D2483" s="147"/>
    </row>
    <row r="2484" spans="4:4" x14ac:dyDescent="0.2">
      <c r="D2484" s="147"/>
    </row>
    <row r="2485" spans="4:4" x14ac:dyDescent="0.2">
      <c r="D2485" s="147"/>
    </row>
    <row r="2486" spans="4:4" x14ac:dyDescent="0.2">
      <c r="D2486" s="147"/>
    </row>
    <row r="2487" spans="4:4" x14ac:dyDescent="0.2">
      <c r="D2487" s="147"/>
    </row>
    <row r="2488" spans="4:4" x14ac:dyDescent="0.2">
      <c r="D2488" s="147"/>
    </row>
    <row r="2489" spans="4:4" x14ac:dyDescent="0.2">
      <c r="D2489" s="147"/>
    </row>
    <row r="2490" spans="4:4" x14ac:dyDescent="0.2">
      <c r="D2490" s="147"/>
    </row>
    <row r="2491" spans="4:4" x14ac:dyDescent="0.2">
      <c r="D2491" s="147"/>
    </row>
    <row r="2492" spans="4:4" x14ac:dyDescent="0.2">
      <c r="D2492" s="147"/>
    </row>
    <row r="2493" spans="4:4" x14ac:dyDescent="0.2">
      <c r="D2493" s="147"/>
    </row>
    <row r="2494" spans="4:4" x14ac:dyDescent="0.2">
      <c r="D2494" s="147"/>
    </row>
    <row r="2495" spans="4:4" x14ac:dyDescent="0.2">
      <c r="D2495" s="147"/>
    </row>
    <row r="2496" spans="4:4" x14ac:dyDescent="0.2">
      <c r="D2496" s="147"/>
    </row>
    <row r="2497" spans="4:4" x14ac:dyDescent="0.2">
      <c r="D2497" s="147"/>
    </row>
    <row r="2498" spans="4:4" x14ac:dyDescent="0.2">
      <c r="D2498" s="147"/>
    </row>
    <row r="2499" spans="4:4" x14ac:dyDescent="0.2">
      <c r="D2499" s="147"/>
    </row>
    <row r="2500" spans="4:4" x14ac:dyDescent="0.2">
      <c r="D2500" s="147"/>
    </row>
    <row r="2501" spans="4:4" x14ac:dyDescent="0.2">
      <c r="D2501" s="147"/>
    </row>
    <row r="2502" spans="4:4" x14ac:dyDescent="0.2">
      <c r="D2502" s="147"/>
    </row>
    <row r="2503" spans="4:4" x14ac:dyDescent="0.2">
      <c r="D2503" s="147"/>
    </row>
    <row r="2504" spans="4:4" x14ac:dyDescent="0.2">
      <c r="D2504" s="147"/>
    </row>
    <row r="2505" spans="4:4" x14ac:dyDescent="0.2">
      <c r="D2505" s="147"/>
    </row>
    <row r="2506" spans="4:4" x14ac:dyDescent="0.2">
      <c r="D2506" s="147"/>
    </row>
    <row r="2507" spans="4:4" x14ac:dyDescent="0.2">
      <c r="D2507" s="147"/>
    </row>
    <row r="2508" spans="4:4" x14ac:dyDescent="0.2">
      <c r="D2508" s="147"/>
    </row>
    <row r="2509" spans="4:4" x14ac:dyDescent="0.2">
      <c r="D2509" s="147"/>
    </row>
    <row r="2510" spans="4:4" x14ac:dyDescent="0.2">
      <c r="D2510" s="147"/>
    </row>
    <row r="2511" spans="4:4" x14ac:dyDescent="0.2">
      <c r="D2511" s="147"/>
    </row>
    <row r="2512" spans="4:4" x14ac:dyDescent="0.2">
      <c r="D2512" s="147"/>
    </row>
    <row r="2513" spans="4:4" x14ac:dyDescent="0.2">
      <c r="D2513" s="147"/>
    </row>
    <row r="2514" spans="4:4" x14ac:dyDescent="0.2">
      <c r="D2514" s="147"/>
    </row>
    <row r="2515" spans="4:4" x14ac:dyDescent="0.2">
      <c r="D2515" s="147"/>
    </row>
    <row r="2516" spans="4:4" x14ac:dyDescent="0.2">
      <c r="D2516" s="147"/>
    </row>
    <row r="2517" spans="4:4" x14ac:dyDescent="0.2">
      <c r="D2517" s="147"/>
    </row>
    <row r="2518" spans="4:4" x14ac:dyDescent="0.2">
      <c r="D2518" s="147"/>
    </row>
    <row r="2519" spans="4:4" x14ac:dyDescent="0.2">
      <c r="D2519" s="147"/>
    </row>
    <row r="2520" spans="4:4" x14ac:dyDescent="0.2">
      <c r="D2520" s="147"/>
    </row>
    <row r="2521" spans="4:4" x14ac:dyDescent="0.2">
      <c r="D2521" s="147"/>
    </row>
    <row r="2522" spans="4:4" x14ac:dyDescent="0.2">
      <c r="D2522" s="147"/>
    </row>
    <row r="2523" spans="4:4" x14ac:dyDescent="0.2">
      <c r="D2523" s="147"/>
    </row>
    <row r="2524" spans="4:4" x14ac:dyDescent="0.2">
      <c r="D2524" s="147"/>
    </row>
    <row r="2525" spans="4:4" x14ac:dyDescent="0.2">
      <c r="D2525" s="147"/>
    </row>
    <row r="2526" spans="4:4" x14ac:dyDescent="0.2">
      <c r="D2526" s="147"/>
    </row>
    <row r="2527" spans="4:4" x14ac:dyDescent="0.2">
      <c r="D2527" s="147"/>
    </row>
    <row r="2528" spans="4:4" x14ac:dyDescent="0.2">
      <c r="D2528" s="147"/>
    </row>
    <row r="2529" spans="4:4" x14ac:dyDescent="0.2">
      <c r="D2529" s="147"/>
    </row>
    <row r="2530" spans="4:4" x14ac:dyDescent="0.2">
      <c r="D2530" s="147"/>
    </row>
    <row r="2531" spans="4:4" x14ac:dyDescent="0.2">
      <c r="D2531" s="147"/>
    </row>
    <row r="2532" spans="4:4" x14ac:dyDescent="0.2">
      <c r="D2532" s="147"/>
    </row>
    <row r="2533" spans="4:4" x14ac:dyDescent="0.2">
      <c r="D2533" s="147"/>
    </row>
    <row r="2534" spans="4:4" x14ac:dyDescent="0.2">
      <c r="D2534" s="147"/>
    </row>
    <row r="2535" spans="4:4" x14ac:dyDescent="0.2">
      <c r="D2535" s="147"/>
    </row>
    <row r="2536" spans="4:4" x14ac:dyDescent="0.2">
      <c r="D2536" s="147"/>
    </row>
    <row r="2537" spans="4:4" x14ac:dyDescent="0.2">
      <c r="D2537" s="147"/>
    </row>
    <row r="2538" spans="4:4" x14ac:dyDescent="0.2">
      <c r="D2538" s="147"/>
    </row>
    <row r="2539" spans="4:4" x14ac:dyDescent="0.2">
      <c r="D2539" s="147"/>
    </row>
    <row r="2540" spans="4:4" x14ac:dyDescent="0.2">
      <c r="D2540" s="147"/>
    </row>
    <row r="2541" spans="4:4" x14ac:dyDescent="0.2">
      <c r="D2541" s="147"/>
    </row>
    <row r="2542" spans="4:4" x14ac:dyDescent="0.2">
      <c r="D2542" s="147"/>
    </row>
    <row r="2543" spans="4:4" x14ac:dyDescent="0.2">
      <c r="D2543" s="147"/>
    </row>
    <row r="2544" spans="4:4" x14ac:dyDescent="0.2">
      <c r="D2544" s="147"/>
    </row>
    <row r="2545" spans="4:4" x14ac:dyDescent="0.2">
      <c r="D2545" s="147"/>
    </row>
    <row r="2546" spans="4:4" x14ac:dyDescent="0.2">
      <c r="D2546" s="147"/>
    </row>
    <row r="2547" spans="4:4" x14ac:dyDescent="0.2">
      <c r="D2547" s="147"/>
    </row>
    <row r="2548" spans="4:4" x14ac:dyDescent="0.2">
      <c r="D2548" s="147"/>
    </row>
    <row r="2549" spans="4:4" x14ac:dyDescent="0.2">
      <c r="D2549" s="147"/>
    </row>
    <row r="2550" spans="4:4" x14ac:dyDescent="0.2">
      <c r="D2550" s="147"/>
    </row>
    <row r="2551" spans="4:4" x14ac:dyDescent="0.2">
      <c r="D2551" s="147"/>
    </row>
    <row r="2552" spans="4:4" x14ac:dyDescent="0.2">
      <c r="D2552" s="147"/>
    </row>
    <row r="2553" spans="4:4" x14ac:dyDescent="0.2">
      <c r="D2553" s="147"/>
    </row>
    <row r="2554" spans="4:4" x14ac:dyDescent="0.2">
      <c r="D2554" s="147"/>
    </row>
    <row r="2555" spans="4:4" x14ac:dyDescent="0.2">
      <c r="D2555" s="147"/>
    </row>
    <row r="2556" spans="4:4" x14ac:dyDescent="0.2">
      <c r="D2556" s="147"/>
    </row>
    <row r="2557" spans="4:4" x14ac:dyDescent="0.2">
      <c r="D2557" s="147"/>
    </row>
    <row r="2558" spans="4:4" x14ac:dyDescent="0.2">
      <c r="D2558" s="147"/>
    </row>
    <row r="2559" spans="4:4" x14ac:dyDescent="0.2">
      <c r="D2559" s="147"/>
    </row>
    <row r="2560" spans="4:4" x14ac:dyDescent="0.2">
      <c r="D2560" s="147"/>
    </row>
    <row r="2561" spans="4:4" x14ac:dyDescent="0.2">
      <c r="D2561" s="147"/>
    </row>
    <row r="2562" spans="4:4" x14ac:dyDescent="0.2">
      <c r="D2562" s="147"/>
    </row>
    <row r="2563" spans="4:4" x14ac:dyDescent="0.2">
      <c r="D2563" s="147"/>
    </row>
    <row r="2564" spans="4:4" x14ac:dyDescent="0.2">
      <c r="D2564" s="147"/>
    </row>
    <row r="2565" spans="4:4" x14ac:dyDescent="0.2">
      <c r="D2565" s="147"/>
    </row>
    <row r="2566" spans="4:4" x14ac:dyDescent="0.2">
      <c r="D2566" s="147"/>
    </row>
    <row r="2567" spans="4:4" x14ac:dyDescent="0.2">
      <c r="D2567" s="147"/>
    </row>
    <row r="2568" spans="4:4" x14ac:dyDescent="0.2">
      <c r="D2568" s="147"/>
    </row>
    <row r="2569" spans="4:4" x14ac:dyDescent="0.2">
      <c r="D2569" s="147"/>
    </row>
    <row r="2570" spans="4:4" x14ac:dyDescent="0.2">
      <c r="D2570" s="147"/>
    </row>
    <row r="2571" spans="4:4" x14ac:dyDescent="0.2">
      <c r="D2571" s="147"/>
    </row>
    <row r="2572" spans="4:4" x14ac:dyDescent="0.2">
      <c r="D2572" s="147"/>
    </row>
    <row r="2573" spans="4:4" x14ac:dyDescent="0.2">
      <c r="D2573" s="147"/>
    </row>
    <row r="2574" spans="4:4" x14ac:dyDescent="0.2">
      <c r="D2574" s="147"/>
    </row>
    <row r="2575" spans="4:4" x14ac:dyDescent="0.2">
      <c r="D2575" s="147"/>
    </row>
    <row r="2576" spans="4:4" x14ac:dyDescent="0.2">
      <c r="D2576" s="147"/>
    </row>
    <row r="2577" spans="4:4" x14ac:dyDescent="0.2">
      <c r="D2577" s="147"/>
    </row>
    <row r="2578" spans="4:4" x14ac:dyDescent="0.2">
      <c r="D2578" s="147"/>
    </row>
    <row r="2579" spans="4:4" x14ac:dyDescent="0.2">
      <c r="D2579" s="147"/>
    </row>
    <row r="2580" spans="4:4" x14ac:dyDescent="0.2">
      <c r="D2580" s="147"/>
    </row>
    <row r="2581" spans="4:4" x14ac:dyDescent="0.2">
      <c r="D2581" s="147"/>
    </row>
    <row r="2582" spans="4:4" x14ac:dyDescent="0.2">
      <c r="D2582" s="147"/>
    </row>
    <row r="2583" spans="4:4" x14ac:dyDescent="0.2">
      <c r="D2583" s="147"/>
    </row>
    <row r="2584" spans="4:4" x14ac:dyDescent="0.2">
      <c r="D2584" s="147"/>
    </row>
    <row r="2585" spans="4:4" x14ac:dyDescent="0.2">
      <c r="D2585" s="147"/>
    </row>
    <row r="2586" spans="4:4" x14ac:dyDescent="0.2">
      <c r="D2586" s="147"/>
    </row>
    <row r="2587" spans="4:4" x14ac:dyDescent="0.2">
      <c r="D2587" s="147"/>
    </row>
    <row r="2588" spans="4:4" x14ac:dyDescent="0.2">
      <c r="D2588" s="147"/>
    </row>
    <row r="2589" spans="4:4" x14ac:dyDescent="0.2">
      <c r="D2589" s="147"/>
    </row>
    <row r="2590" spans="4:4" x14ac:dyDescent="0.2">
      <c r="D2590" s="147"/>
    </row>
    <row r="2591" spans="4:4" x14ac:dyDescent="0.2">
      <c r="D2591" s="147"/>
    </row>
    <row r="2592" spans="4:4" x14ac:dyDescent="0.2">
      <c r="D2592" s="147"/>
    </row>
    <row r="2593" spans="4:4" x14ac:dyDescent="0.2">
      <c r="D2593" s="147"/>
    </row>
    <row r="2594" spans="4:4" x14ac:dyDescent="0.2">
      <c r="D2594" s="147"/>
    </row>
    <row r="2595" spans="4:4" x14ac:dyDescent="0.2">
      <c r="D2595" s="147"/>
    </row>
    <row r="2596" spans="4:4" x14ac:dyDescent="0.2">
      <c r="D2596" s="147"/>
    </row>
    <row r="2597" spans="4:4" x14ac:dyDescent="0.2">
      <c r="D2597" s="147"/>
    </row>
    <row r="2598" spans="4:4" x14ac:dyDescent="0.2">
      <c r="D2598" s="147"/>
    </row>
    <row r="2599" spans="4:4" x14ac:dyDescent="0.2">
      <c r="D2599" s="147"/>
    </row>
    <row r="2600" spans="4:4" x14ac:dyDescent="0.2">
      <c r="D2600" s="147"/>
    </row>
    <row r="2601" spans="4:4" x14ac:dyDescent="0.2">
      <c r="D2601" s="147"/>
    </row>
    <row r="2602" spans="4:4" x14ac:dyDescent="0.2">
      <c r="D2602" s="147"/>
    </row>
    <row r="2603" spans="4:4" x14ac:dyDescent="0.2">
      <c r="D2603" s="147"/>
    </row>
    <row r="2604" spans="4:4" x14ac:dyDescent="0.2">
      <c r="D2604" s="147"/>
    </row>
    <row r="2605" spans="4:4" x14ac:dyDescent="0.2">
      <c r="D2605" s="147"/>
    </row>
    <row r="2606" spans="4:4" x14ac:dyDescent="0.2">
      <c r="D2606" s="147"/>
    </row>
    <row r="2607" spans="4:4" x14ac:dyDescent="0.2">
      <c r="D2607" s="147"/>
    </row>
    <row r="2608" spans="4:4" x14ac:dyDescent="0.2">
      <c r="D2608" s="147"/>
    </row>
    <row r="2609" spans="4:4" x14ac:dyDescent="0.2">
      <c r="D2609" s="147"/>
    </row>
    <row r="2610" spans="4:4" x14ac:dyDescent="0.2">
      <c r="D2610" s="147"/>
    </row>
    <row r="2611" spans="4:4" x14ac:dyDescent="0.2">
      <c r="D2611" s="147"/>
    </row>
    <row r="2612" spans="4:4" x14ac:dyDescent="0.2">
      <c r="D2612" s="147"/>
    </row>
    <row r="2613" spans="4:4" x14ac:dyDescent="0.2">
      <c r="D2613" s="147"/>
    </row>
    <row r="2614" spans="4:4" x14ac:dyDescent="0.2">
      <c r="D2614" s="147"/>
    </row>
    <row r="2615" spans="4:4" x14ac:dyDescent="0.2">
      <c r="D2615" s="147"/>
    </row>
    <row r="2616" spans="4:4" x14ac:dyDescent="0.2">
      <c r="D2616" s="147"/>
    </row>
    <row r="2617" spans="4:4" x14ac:dyDescent="0.2">
      <c r="D2617" s="147"/>
    </row>
    <row r="2618" spans="4:4" x14ac:dyDescent="0.2">
      <c r="D2618" s="147"/>
    </row>
    <row r="2619" spans="4:4" x14ac:dyDescent="0.2">
      <c r="D2619" s="147"/>
    </row>
    <row r="2620" spans="4:4" x14ac:dyDescent="0.2">
      <c r="D2620" s="147"/>
    </row>
    <row r="2621" spans="4:4" x14ac:dyDescent="0.2">
      <c r="D2621" s="147"/>
    </row>
    <row r="2622" spans="4:4" x14ac:dyDescent="0.2">
      <c r="D2622" s="147"/>
    </row>
    <row r="2623" spans="4:4" x14ac:dyDescent="0.2">
      <c r="D2623" s="147"/>
    </row>
    <row r="2624" spans="4:4" x14ac:dyDescent="0.2">
      <c r="D2624" s="147"/>
    </row>
    <row r="2625" spans="4:4" x14ac:dyDescent="0.2">
      <c r="D2625" s="147"/>
    </row>
    <row r="2626" spans="4:4" x14ac:dyDescent="0.2">
      <c r="D2626" s="147"/>
    </row>
    <row r="2627" spans="4:4" x14ac:dyDescent="0.2">
      <c r="D2627" s="147"/>
    </row>
    <row r="2628" spans="4:4" x14ac:dyDescent="0.2">
      <c r="D2628" s="147"/>
    </row>
    <row r="2629" spans="4:4" x14ac:dyDescent="0.2">
      <c r="D2629" s="147"/>
    </row>
    <row r="2630" spans="4:4" x14ac:dyDescent="0.2">
      <c r="D2630" s="147"/>
    </row>
    <row r="2631" spans="4:4" x14ac:dyDescent="0.2">
      <c r="D2631" s="147"/>
    </row>
    <row r="2632" spans="4:4" x14ac:dyDescent="0.2">
      <c r="D2632" s="147"/>
    </row>
    <row r="2633" spans="4:4" x14ac:dyDescent="0.2">
      <c r="D2633" s="147"/>
    </row>
    <row r="2634" spans="4:4" x14ac:dyDescent="0.2">
      <c r="D2634" s="147"/>
    </row>
    <row r="2635" spans="4:4" x14ac:dyDescent="0.2">
      <c r="D2635" s="147"/>
    </row>
    <row r="2636" spans="4:4" x14ac:dyDescent="0.2">
      <c r="D2636" s="147"/>
    </row>
    <row r="2637" spans="4:4" x14ac:dyDescent="0.2">
      <c r="D2637" s="147"/>
    </row>
    <row r="2638" spans="4:4" x14ac:dyDescent="0.2">
      <c r="D2638" s="147"/>
    </row>
    <row r="2639" spans="4:4" x14ac:dyDescent="0.2">
      <c r="D2639" s="147"/>
    </row>
    <row r="2640" spans="4:4" x14ac:dyDescent="0.2">
      <c r="D2640" s="147"/>
    </row>
    <row r="2641" spans="4:4" x14ac:dyDescent="0.2">
      <c r="D2641" s="147"/>
    </row>
    <row r="2642" spans="4:4" x14ac:dyDescent="0.2">
      <c r="D2642" s="147"/>
    </row>
    <row r="2643" spans="4:4" x14ac:dyDescent="0.2">
      <c r="D2643" s="147"/>
    </row>
    <row r="2644" spans="4:4" x14ac:dyDescent="0.2">
      <c r="D2644" s="147"/>
    </row>
    <row r="2645" spans="4:4" x14ac:dyDescent="0.2">
      <c r="D2645" s="147"/>
    </row>
    <row r="2646" spans="4:4" x14ac:dyDescent="0.2">
      <c r="D2646" s="147"/>
    </row>
    <row r="2647" spans="4:4" x14ac:dyDescent="0.2">
      <c r="D2647" s="147"/>
    </row>
    <row r="2648" spans="4:4" x14ac:dyDescent="0.2">
      <c r="D2648" s="147"/>
    </row>
    <row r="2649" spans="4:4" x14ac:dyDescent="0.2">
      <c r="D2649" s="147"/>
    </row>
    <row r="2650" spans="4:4" x14ac:dyDescent="0.2">
      <c r="D2650" s="147"/>
    </row>
    <row r="2651" spans="4:4" x14ac:dyDescent="0.2">
      <c r="D2651" s="147"/>
    </row>
    <row r="2652" spans="4:4" x14ac:dyDescent="0.2">
      <c r="D2652" s="147"/>
    </row>
    <row r="2653" spans="4:4" x14ac:dyDescent="0.2">
      <c r="D2653" s="147"/>
    </row>
    <row r="2654" spans="4:4" x14ac:dyDescent="0.2">
      <c r="D2654" s="147"/>
    </row>
    <row r="2655" spans="4:4" x14ac:dyDescent="0.2">
      <c r="D2655" s="147"/>
    </row>
    <row r="2656" spans="4:4" x14ac:dyDescent="0.2">
      <c r="D2656" s="147"/>
    </row>
    <row r="2657" spans="4:4" x14ac:dyDescent="0.2">
      <c r="D2657" s="147"/>
    </row>
    <row r="2658" spans="4:4" x14ac:dyDescent="0.2">
      <c r="D2658" s="147"/>
    </row>
    <row r="2659" spans="4:4" x14ac:dyDescent="0.2">
      <c r="D2659" s="147"/>
    </row>
    <row r="2660" spans="4:4" x14ac:dyDescent="0.2">
      <c r="D2660" s="147"/>
    </row>
    <row r="2661" spans="4:4" x14ac:dyDescent="0.2">
      <c r="D2661" s="147"/>
    </row>
    <row r="2662" spans="4:4" x14ac:dyDescent="0.2">
      <c r="D2662" s="147"/>
    </row>
    <row r="2663" spans="4:4" x14ac:dyDescent="0.2">
      <c r="D2663" s="147"/>
    </row>
    <row r="2664" spans="4:4" x14ac:dyDescent="0.2">
      <c r="D2664" s="147"/>
    </row>
    <row r="2665" spans="4:4" x14ac:dyDescent="0.2">
      <c r="D2665" s="147"/>
    </row>
    <row r="2666" spans="4:4" x14ac:dyDescent="0.2">
      <c r="D2666" s="147"/>
    </row>
    <row r="2667" spans="4:4" x14ac:dyDescent="0.2">
      <c r="D2667" s="147"/>
    </row>
    <row r="2668" spans="4:4" x14ac:dyDescent="0.2">
      <c r="D2668" s="147"/>
    </row>
    <row r="2669" spans="4:4" x14ac:dyDescent="0.2">
      <c r="D2669" s="147"/>
    </row>
    <row r="2670" spans="4:4" x14ac:dyDescent="0.2">
      <c r="D2670" s="147"/>
    </row>
    <row r="2671" spans="4:4" x14ac:dyDescent="0.2">
      <c r="D2671" s="147"/>
    </row>
    <row r="2672" spans="4:4" x14ac:dyDescent="0.2">
      <c r="D2672" s="147"/>
    </row>
    <row r="2673" spans="4:4" x14ac:dyDescent="0.2">
      <c r="D2673" s="147"/>
    </row>
    <row r="2674" spans="4:4" x14ac:dyDescent="0.2">
      <c r="D2674" s="147"/>
    </row>
    <row r="2675" spans="4:4" x14ac:dyDescent="0.2">
      <c r="D2675" s="147"/>
    </row>
    <row r="2676" spans="4:4" x14ac:dyDescent="0.2">
      <c r="D2676" s="147"/>
    </row>
    <row r="2677" spans="4:4" x14ac:dyDescent="0.2">
      <c r="D2677" s="147"/>
    </row>
    <row r="2678" spans="4:4" x14ac:dyDescent="0.2">
      <c r="D2678" s="147"/>
    </row>
    <row r="2679" spans="4:4" x14ac:dyDescent="0.2">
      <c r="D2679" s="147"/>
    </row>
    <row r="2680" spans="4:4" x14ac:dyDescent="0.2">
      <c r="D2680" s="147"/>
    </row>
    <row r="2681" spans="4:4" x14ac:dyDescent="0.2">
      <c r="D2681" s="147"/>
    </row>
    <row r="2682" spans="4:4" x14ac:dyDescent="0.2">
      <c r="D2682" s="147"/>
    </row>
    <row r="2683" spans="4:4" x14ac:dyDescent="0.2">
      <c r="D2683" s="147"/>
    </row>
    <row r="2684" spans="4:4" x14ac:dyDescent="0.2">
      <c r="D2684" s="147"/>
    </row>
    <row r="2685" spans="4:4" x14ac:dyDescent="0.2">
      <c r="D2685" s="147"/>
    </row>
    <row r="2686" spans="4:4" x14ac:dyDescent="0.2">
      <c r="D2686" s="147"/>
    </row>
    <row r="2687" spans="4:4" x14ac:dyDescent="0.2">
      <c r="D2687" s="147"/>
    </row>
    <row r="2688" spans="4:4" x14ac:dyDescent="0.2">
      <c r="D2688" s="147"/>
    </row>
    <row r="2689" spans="4:4" x14ac:dyDescent="0.2">
      <c r="D2689" s="147"/>
    </row>
    <row r="2690" spans="4:4" x14ac:dyDescent="0.2">
      <c r="D2690" s="147"/>
    </row>
    <row r="2691" spans="4:4" x14ac:dyDescent="0.2">
      <c r="D2691" s="147"/>
    </row>
    <row r="2692" spans="4:4" x14ac:dyDescent="0.2">
      <c r="D2692" s="147"/>
    </row>
    <row r="2693" spans="4:4" x14ac:dyDescent="0.2">
      <c r="D2693" s="147"/>
    </row>
    <row r="2694" spans="4:4" x14ac:dyDescent="0.2">
      <c r="D2694" s="147"/>
    </row>
    <row r="2695" spans="4:4" x14ac:dyDescent="0.2">
      <c r="D2695" s="147"/>
    </row>
    <row r="2696" spans="4:4" x14ac:dyDescent="0.2">
      <c r="D2696" s="147"/>
    </row>
    <row r="2697" spans="4:4" x14ac:dyDescent="0.2">
      <c r="D2697" s="147"/>
    </row>
    <row r="2698" spans="4:4" x14ac:dyDescent="0.2">
      <c r="D2698" s="147"/>
    </row>
    <row r="2699" spans="4:4" x14ac:dyDescent="0.2">
      <c r="D2699" s="147"/>
    </row>
    <row r="2700" spans="4:4" x14ac:dyDescent="0.2">
      <c r="D2700" s="147"/>
    </row>
    <row r="2701" spans="4:4" x14ac:dyDescent="0.2">
      <c r="D2701" s="147"/>
    </row>
    <row r="2702" spans="4:4" x14ac:dyDescent="0.2">
      <c r="D2702" s="147"/>
    </row>
    <row r="2703" spans="4:4" x14ac:dyDescent="0.2">
      <c r="D2703" s="147"/>
    </row>
    <row r="2704" spans="4:4" x14ac:dyDescent="0.2">
      <c r="D2704" s="147"/>
    </row>
    <row r="2705" spans="4:4" x14ac:dyDescent="0.2">
      <c r="D2705" s="147"/>
    </row>
    <row r="2706" spans="4:4" x14ac:dyDescent="0.2">
      <c r="D2706" s="147"/>
    </row>
    <row r="2707" spans="4:4" x14ac:dyDescent="0.2">
      <c r="D2707" s="147"/>
    </row>
    <row r="2708" spans="4:4" x14ac:dyDescent="0.2">
      <c r="D2708" s="147"/>
    </row>
    <row r="2709" spans="4:4" x14ac:dyDescent="0.2">
      <c r="D2709" s="147"/>
    </row>
    <row r="2710" spans="4:4" x14ac:dyDescent="0.2">
      <c r="D2710" s="147"/>
    </row>
    <row r="2711" spans="4:4" x14ac:dyDescent="0.2">
      <c r="D2711" s="147"/>
    </row>
    <row r="2712" spans="4:4" x14ac:dyDescent="0.2">
      <c r="D2712" s="147"/>
    </row>
    <row r="2713" spans="4:4" x14ac:dyDescent="0.2">
      <c r="D2713" s="147"/>
    </row>
    <row r="2714" spans="4:4" x14ac:dyDescent="0.2">
      <c r="D2714" s="147"/>
    </row>
    <row r="2715" spans="4:4" x14ac:dyDescent="0.2">
      <c r="D2715" s="147"/>
    </row>
    <row r="2716" spans="4:4" x14ac:dyDescent="0.2">
      <c r="D2716" s="147"/>
    </row>
    <row r="2717" spans="4:4" x14ac:dyDescent="0.2">
      <c r="D2717" s="147"/>
    </row>
    <row r="2718" spans="4:4" x14ac:dyDescent="0.2">
      <c r="D2718" s="147"/>
    </row>
    <row r="2719" spans="4:4" x14ac:dyDescent="0.2">
      <c r="D2719" s="147"/>
    </row>
    <row r="2720" spans="4:4" x14ac:dyDescent="0.2">
      <c r="D2720" s="147"/>
    </row>
    <row r="2721" spans="4:4" x14ac:dyDescent="0.2">
      <c r="D2721" s="147"/>
    </row>
    <row r="2722" spans="4:4" x14ac:dyDescent="0.2">
      <c r="D2722" s="147"/>
    </row>
    <row r="2723" spans="4:4" x14ac:dyDescent="0.2">
      <c r="D2723" s="147"/>
    </row>
    <row r="2724" spans="4:4" x14ac:dyDescent="0.2">
      <c r="D2724" s="147"/>
    </row>
    <row r="2725" spans="4:4" x14ac:dyDescent="0.2">
      <c r="D2725" s="147"/>
    </row>
    <row r="2726" spans="4:4" x14ac:dyDescent="0.2">
      <c r="D2726" s="147"/>
    </row>
    <row r="2727" spans="4:4" x14ac:dyDescent="0.2">
      <c r="D2727" s="147"/>
    </row>
    <row r="2728" spans="4:4" x14ac:dyDescent="0.2">
      <c r="D2728" s="147"/>
    </row>
    <row r="2729" spans="4:4" x14ac:dyDescent="0.2">
      <c r="D2729" s="147"/>
    </row>
    <row r="2730" spans="4:4" x14ac:dyDescent="0.2">
      <c r="D2730" s="147"/>
    </row>
    <row r="2731" spans="4:4" x14ac:dyDescent="0.2">
      <c r="D2731" s="147"/>
    </row>
    <row r="2732" spans="4:4" x14ac:dyDescent="0.2">
      <c r="D2732" s="147"/>
    </row>
    <row r="2733" spans="4:4" x14ac:dyDescent="0.2">
      <c r="D2733" s="147"/>
    </row>
    <row r="2734" spans="4:4" x14ac:dyDescent="0.2">
      <c r="D2734" s="147"/>
    </row>
    <row r="2735" spans="4:4" x14ac:dyDescent="0.2">
      <c r="D2735" s="147"/>
    </row>
    <row r="2736" spans="4:4" x14ac:dyDescent="0.2">
      <c r="D2736" s="147"/>
    </row>
    <row r="2737" spans="4:4" x14ac:dyDescent="0.2">
      <c r="D2737" s="147"/>
    </row>
    <row r="2738" spans="4:4" x14ac:dyDescent="0.2">
      <c r="D2738" s="147"/>
    </row>
    <row r="2739" spans="4:4" x14ac:dyDescent="0.2">
      <c r="D2739" s="147"/>
    </row>
    <row r="2740" spans="4:4" x14ac:dyDescent="0.2">
      <c r="D2740" s="147"/>
    </row>
    <row r="2741" spans="4:4" x14ac:dyDescent="0.2">
      <c r="D2741" s="147"/>
    </row>
    <row r="2742" spans="4:4" x14ac:dyDescent="0.2">
      <c r="D2742" s="147"/>
    </row>
    <row r="2743" spans="4:4" x14ac:dyDescent="0.2">
      <c r="D2743" s="147"/>
    </row>
    <row r="2744" spans="4:4" x14ac:dyDescent="0.2">
      <c r="D2744" s="147"/>
    </row>
    <row r="2745" spans="4:4" x14ac:dyDescent="0.2">
      <c r="D2745" s="147"/>
    </row>
    <row r="2746" spans="4:4" x14ac:dyDescent="0.2">
      <c r="D2746" s="147"/>
    </row>
    <row r="2747" spans="4:4" x14ac:dyDescent="0.2">
      <c r="D2747" s="147"/>
    </row>
    <row r="2748" spans="4:4" x14ac:dyDescent="0.2">
      <c r="D2748" s="147"/>
    </row>
    <row r="2749" spans="4:4" x14ac:dyDescent="0.2">
      <c r="D2749" s="147"/>
    </row>
    <row r="2750" spans="4:4" x14ac:dyDescent="0.2">
      <c r="D2750" s="147"/>
    </row>
    <row r="2751" spans="4:4" x14ac:dyDescent="0.2">
      <c r="D2751" s="147"/>
    </row>
    <row r="2752" spans="4:4" x14ac:dyDescent="0.2">
      <c r="D2752" s="147"/>
    </row>
    <row r="2753" spans="4:4" x14ac:dyDescent="0.2">
      <c r="D2753" s="147"/>
    </row>
    <row r="2754" spans="4:4" x14ac:dyDescent="0.2">
      <c r="D2754" s="147"/>
    </row>
    <row r="2755" spans="4:4" x14ac:dyDescent="0.2">
      <c r="D2755" s="147"/>
    </row>
    <row r="2756" spans="4:4" x14ac:dyDescent="0.2">
      <c r="D2756" s="147"/>
    </row>
    <row r="2757" spans="4:4" x14ac:dyDescent="0.2">
      <c r="D2757" s="147"/>
    </row>
    <row r="2758" spans="4:4" x14ac:dyDescent="0.2">
      <c r="D2758" s="147"/>
    </row>
    <row r="2759" spans="4:4" x14ac:dyDescent="0.2">
      <c r="D2759" s="147"/>
    </row>
    <row r="2760" spans="4:4" x14ac:dyDescent="0.2">
      <c r="D2760" s="147"/>
    </row>
    <row r="2761" spans="4:4" x14ac:dyDescent="0.2">
      <c r="D2761" s="147"/>
    </row>
    <row r="2762" spans="4:4" x14ac:dyDescent="0.2">
      <c r="D2762" s="147"/>
    </row>
    <row r="2763" spans="4:4" x14ac:dyDescent="0.2">
      <c r="D2763" s="147"/>
    </row>
    <row r="2764" spans="4:4" x14ac:dyDescent="0.2">
      <c r="D2764" s="147"/>
    </row>
    <row r="2765" spans="4:4" x14ac:dyDescent="0.2">
      <c r="D2765" s="147"/>
    </row>
    <row r="2766" spans="4:4" x14ac:dyDescent="0.2">
      <c r="D2766" s="147"/>
    </row>
    <row r="2767" spans="4:4" x14ac:dyDescent="0.2">
      <c r="D2767" s="147"/>
    </row>
    <row r="2768" spans="4:4" x14ac:dyDescent="0.2">
      <c r="D2768" s="147"/>
    </row>
    <row r="2769" spans="4:4" x14ac:dyDescent="0.2">
      <c r="D2769" s="147"/>
    </row>
    <row r="2770" spans="4:4" x14ac:dyDescent="0.2">
      <c r="D2770" s="147"/>
    </row>
    <row r="2771" spans="4:4" x14ac:dyDescent="0.2">
      <c r="D2771" s="147"/>
    </row>
    <row r="2772" spans="4:4" x14ac:dyDescent="0.2">
      <c r="D2772" s="147"/>
    </row>
    <row r="2773" spans="4:4" x14ac:dyDescent="0.2">
      <c r="D2773" s="147"/>
    </row>
    <row r="2774" spans="4:4" x14ac:dyDescent="0.2">
      <c r="D2774" s="147"/>
    </row>
    <row r="2775" spans="4:4" x14ac:dyDescent="0.2">
      <c r="D2775" s="147"/>
    </row>
    <row r="2776" spans="4:4" x14ac:dyDescent="0.2">
      <c r="D2776" s="147"/>
    </row>
    <row r="2777" spans="4:4" x14ac:dyDescent="0.2">
      <c r="D2777" s="147"/>
    </row>
    <row r="2778" spans="4:4" x14ac:dyDescent="0.2">
      <c r="D2778" s="147"/>
    </row>
    <row r="2779" spans="4:4" x14ac:dyDescent="0.2">
      <c r="D2779" s="147"/>
    </row>
    <row r="2780" spans="4:4" x14ac:dyDescent="0.2">
      <c r="D2780" s="147"/>
    </row>
    <row r="2781" spans="4:4" x14ac:dyDescent="0.2">
      <c r="D2781" s="147"/>
    </row>
    <row r="2782" spans="4:4" x14ac:dyDescent="0.2">
      <c r="D2782" s="147"/>
    </row>
    <row r="2783" spans="4:4" x14ac:dyDescent="0.2">
      <c r="D2783" s="147"/>
    </row>
    <row r="2784" spans="4:4" x14ac:dyDescent="0.2">
      <c r="D2784" s="147"/>
    </row>
    <row r="2785" spans="4:4" x14ac:dyDescent="0.2">
      <c r="D2785" s="147"/>
    </row>
    <row r="2786" spans="4:4" x14ac:dyDescent="0.2">
      <c r="D2786" s="147"/>
    </row>
    <row r="2787" spans="4:4" x14ac:dyDescent="0.2">
      <c r="D2787" s="147"/>
    </row>
    <row r="2788" spans="4:4" x14ac:dyDescent="0.2">
      <c r="D2788" s="147"/>
    </row>
    <row r="2789" spans="4:4" x14ac:dyDescent="0.2">
      <c r="D2789" s="147"/>
    </row>
    <row r="2790" spans="4:4" x14ac:dyDescent="0.2">
      <c r="D2790" s="147"/>
    </row>
    <row r="2791" spans="4:4" x14ac:dyDescent="0.2">
      <c r="D2791" s="147"/>
    </row>
    <row r="2792" spans="4:4" x14ac:dyDescent="0.2">
      <c r="D2792" s="147"/>
    </row>
    <row r="2793" spans="4:4" x14ac:dyDescent="0.2">
      <c r="D2793" s="147"/>
    </row>
    <row r="2794" spans="4:4" x14ac:dyDescent="0.2">
      <c r="D2794" s="147"/>
    </row>
    <row r="2795" spans="4:4" x14ac:dyDescent="0.2">
      <c r="D2795" s="147"/>
    </row>
    <row r="2796" spans="4:4" x14ac:dyDescent="0.2">
      <c r="D2796" s="147"/>
    </row>
    <row r="2797" spans="4:4" x14ac:dyDescent="0.2">
      <c r="D2797" s="147"/>
    </row>
    <row r="2798" spans="4:4" x14ac:dyDescent="0.2">
      <c r="D2798" s="147"/>
    </row>
    <row r="2799" spans="4:4" x14ac:dyDescent="0.2">
      <c r="D2799" s="147"/>
    </row>
    <row r="2800" spans="4:4" x14ac:dyDescent="0.2">
      <c r="D2800" s="147"/>
    </row>
    <row r="2801" spans="4:4" x14ac:dyDescent="0.2">
      <c r="D2801" s="147"/>
    </row>
    <row r="2802" spans="4:4" x14ac:dyDescent="0.2">
      <c r="D2802" s="147"/>
    </row>
    <row r="2803" spans="4:4" x14ac:dyDescent="0.2">
      <c r="D2803" s="147"/>
    </row>
    <row r="2804" spans="4:4" x14ac:dyDescent="0.2">
      <c r="D2804" s="147"/>
    </row>
    <row r="2805" spans="4:4" x14ac:dyDescent="0.2">
      <c r="D2805" s="147"/>
    </row>
    <row r="2806" spans="4:4" x14ac:dyDescent="0.2">
      <c r="D2806" s="147"/>
    </row>
    <row r="2807" spans="4:4" x14ac:dyDescent="0.2">
      <c r="D2807" s="147"/>
    </row>
    <row r="2808" spans="4:4" x14ac:dyDescent="0.2">
      <c r="D2808" s="147"/>
    </row>
    <row r="2809" spans="4:4" x14ac:dyDescent="0.2">
      <c r="D2809" s="147"/>
    </row>
    <row r="2810" spans="4:4" x14ac:dyDescent="0.2">
      <c r="D2810" s="147"/>
    </row>
    <row r="2811" spans="4:4" x14ac:dyDescent="0.2">
      <c r="D2811" s="147"/>
    </row>
    <row r="2812" spans="4:4" x14ac:dyDescent="0.2">
      <c r="D2812" s="147"/>
    </row>
    <row r="2813" spans="4:4" x14ac:dyDescent="0.2">
      <c r="D2813" s="147"/>
    </row>
    <row r="2814" spans="4:4" x14ac:dyDescent="0.2">
      <c r="D2814" s="147"/>
    </row>
    <row r="2815" spans="4:4" x14ac:dyDescent="0.2">
      <c r="D2815" s="147"/>
    </row>
    <row r="2816" spans="4:4" x14ac:dyDescent="0.2">
      <c r="D2816" s="147"/>
    </row>
    <row r="2817" spans="4:4" x14ac:dyDescent="0.2">
      <c r="D2817" s="147"/>
    </row>
    <row r="2818" spans="4:4" x14ac:dyDescent="0.2">
      <c r="D2818" s="147"/>
    </row>
    <row r="2819" spans="4:4" x14ac:dyDescent="0.2">
      <c r="D2819" s="147"/>
    </row>
    <row r="2820" spans="4:4" x14ac:dyDescent="0.2">
      <c r="D2820" s="147"/>
    </row>
    <row r="2821" spans="4:4" x14ac:dyDescent="0.2">
      <c r="D2821" s="147"/>
    </row>
    <row r="2822" spans="4:4" x14ac:dyDescent="0.2">
      <c r="D2822" s="147"/>
    </row>
    <row r="2823" spans="4:4" x14ac:dyDescent="0.2">
      <c r="D2823" s="147"/>
    </row>
    <row r="2824" spans="4:4" x14ac:dyDescent="0.2">
      <c r="D2824" s="147"/>
    </row>
    <row r="2825" spans="4:4" x14ac:dyDescent="0.2">
      <c r="D2825" s="147"/>
    </row>
    <row r="2826" spans="4:4" x14ac:dyDescent="0.2">
      <c r="D2826" s="147"/>
    </row>
    <row r="2827" spans="4:4" x14ac:dyDescent="0.2">
      <c r="D2827" s="147"/>
    </row>
    <row r="2828" spans="4:4" x14ac:dyDescent="0.2">
      <c r="D2828" s="147"/>
    </row>
    <row r="2829" spans="4:4" x14ac:dyDescent="0.2">
      <c r="D2829" s="147"/>
    </row>
    <row r="2830" spans="4:4" x14ac:dyDescent="0.2">
      <c r="D2830" s="147"/>
    </row>
    <row r="2831" spans="4:4" x14ac:dyDescent="0.2">
      <c r="D2831" s="147"/>
    </row>
    <row r="2832" spans="4:4" x14ac:dyDescent="0.2">
      <c r="D2832" s="147"/>
    </row>
    <row r="2833" spans="4:4" x14ac:dyDescent="0.2">
      <c r="D2833" s="147"/>
    </row>
    <row r="2834" spans="4:4" x14ac:dyDescent="0.2">
      <c r="D2834" s="147"/>
    </row>
    <row r="2835" spans="4:4" x14ac:dyDescent="0.2">
      <c r="D2835" s="147"/>
    </row>
    <row r="2836" spans="4:4" x14ac:dyDescent="0.2">
      <c r="D2836" s="147"/>
    </row>
    <row r="2837" spans="4:4" x14ac:dyDescent="0.2">
      <c r="D2837" s="147"/>
    </row>
    <row r="2838" spans="4:4" x14ac:dyDescent="0.2">
      <c r="D2838" s="147"/>
    </row>
    <row r="2839" spans="4:4" x14ac:dyDescent="0.2">
      <c r="D2839" s="147"/>
    </row>
    <row r="2840" spans="4:4" x14ac:dyDescent="0.2">
      <c r="D2840" s="147"/>
    </row>
    <row r="2841" spans="4:4" x14ac:dyDescent="0.2">
      <c r="D2841" s="147"/>
    </row>
    <row r="2842" spans="4:4" x14ac:dyDescent="0.2">
      <c r="D2842" s="147"/>
    </row>
    <row r="2843" spans="4:4" x14ac:dyDescent="0.2">
      <c r="D2843" s="147"/>
    </row>
    <row r="2844" spans="4:4" x14ac:dyDescent="0.2">
      <c r="D2844" s="147"/>
    </row>
    <row r="2845" spans="4:4" x14ac:dyDescent="0.2">
      <c r="D2845" s="147"/>
    </row>
    <row r="2846" spans="4:4" x14ac:dyDescent="0.2">
      <c r="D2846" s="147"/>
    </row>
    <row r="2847" spans="4:4" x14ac:dyDescent="0.2">
      <c r="D2847" s="147"/>
    </row>
    <row r="2848" spans="4:4" x14ac:dyDescent="0.2">
      <c r="D2848" s="147"/>
    </row>
    <row r="2849" spans="4:4" x14ac:dyDescent="0.2">
      <c r="D2849" s="147"/>
    </row>
    <row r="2850" spans="4:4" x14ac:dyDescent="0.2">
      <c r="D2850" s="147"/>
    </row>
    <row r="2851" spans="4:4" x14ac:dyDescent="0.2">
      <c r="D2851" s="147"/>
    </row>
    <row r="2852" spans="4:4" x14ac:dyDescent="0.2">
      <c r="D2852" s="147"/>
    </row>
    <row r="2853" spans="4:4" x14ac:dyDescent="0.2">
      <c r="D2853" s="147"/>
    </row>
    <row r="2854" spans="4:4" x14ac:dyDescent="0.2">
      <c r="D2854" s="147"/>
    </row>
    <row r="2855" spans="4:4" x14ac:dyDescent="0.2">
      <c r="D2855" s="147"/>
    </row>
    <row r="2856" spans="4:4" x14ac:dyDescent="0.2">
      <c r="D2856" s="147"/>
    </row>
    <row r="2857" spans="4:4" x14ac:dyDescent="0.2">
      <c r="D2857" s="147"/>
    </row>
    <row r="2858" spans="4:4" x14ac:dyDescent="0.2">
      <c r="D2858" s="147"/>
    </row>
    <row r="2859" spans="4:4" x14ac:dyDescent="0.2">
      <c r="D2859" s="147"/>
    </row>
    <row r="2860" spans="4:4" x14ac:dyDescent="0.2">
      <c r="D2860" s="147"/>
    </row>
    <row r="2861" spans="4:4" x14ac:dyDescent="0.2">
      <c r="D2861" s="147"/>
    </row>
    <row r="2862" spans="4:4" x14ac:dyDescent="0.2">
      <c r="D2862" s="147"/>
    </row>
    <row r="2863" spans="4:4" x14ac:dyDescent="0.2">
      <c r="D2863" s="147"/>
    </row>
    <row r="2864" spans="4:4" x14ac:dyDescent="0.2">
      <c r="D2864" s="147"/>
    </row>
    <row r="2865" spans="4:4" x14ac:dyDescent="0.2">
      <c r="D2865" s="147"/>
    </row>
    <row r="2866" spans="4:4" x14ac:dyDescent="0.2">
      <c r="D2866" s="147"/>
    </row>
    <row r="2867" spans="4:4" x14ac:dyDescent="0.2">
      <c r="D2867" s="147"/>
    </row>
    <row r="2868" spans="4:4" x14ac:dyDescent="0.2">
      <c r="D2868" s="147"/>
    </row>
    <row r="2869" spans="4:4" x14ac:dyDescent="0.2">
      <c r="D2869" s="147"/>
    </row>
    <row r="2870" spans="4:4" x14ac:dyDescent="0.2">
      <c r="D2870" s="147"/>
    </row>
    <row r="2871" spans="4:4" x14ac:dyDescent="0.2">
      <c r="D2871" s="147"/>
    </row>
    <row r="2872" spans="4:4" x14ac:dyDescent="0.2">
      <c r="D2872" s="147"/>
    </row>
    <row r="2873" spans="4:4" x14ac:dyDescent="0.2">
      <c r="D2873" s="147"/>
    </row>
    <row r="2874" spans="4:4" x14ac:dyDescent="0.2">
      <c r="D2874" s="147"/>
    </row>
    <row r="2875" spans="4:4" x14ac:dyDescent="0.2">
      <c r="D2875" s="147"/>
    </row>
    <row r="2876" spans="4:4" x14ac:dyDescent="0.2">
      <c r="D2876" s="147"/>
    </row>
    <row r="2877" spans="4:4" x14ac:dyDescent="0.2">
      <c r="D2877" s="147"/>
    </row>
    <row r="2878" spans="4:4" x14ac:dyDescent="0.2">
      <c r="D2878" s="147"/>
    </row>
    <row r="2879" spans="4:4" x14ac:dyDescent="0.2">
      <c r="D2879" s="147"/>
    </row>
    <row r="2880" spans="4:4" x14ac:dyDescent="0.2">
      <c r="D2880" s="147"/>
    </row>
    <row r="2881" spans="4:4" x14ac:dyDescent="0.2">
      <c r="D2881" s="147"/>
    </row>
    <row r="2882" spans="4:4" x14ac:dyDescent="0.2">
      <c r="D2882" s="147"/>
    </row>
    <row r="2883" spans="4:4" x14ac:dyDescent="0.2">
      <c r="D2883" s="147"/>
    </row>
    <row r="2884" spans="4:4" x14ac:dyDescent="0.2">
      <c r="D2884" s="147"/>
    </row>
    <row r="2885" spans="4:4" x14ac:dyDescent="0.2">
      <c r="D2885" s="147"/>
    </row>
    <row r="2886" spans="4:4" x14ac:dyDescent="0.2">
      <c r="D2886" s="147"/>
    </row>
    <row r="2887" spans="4:4" x14ac:dyDescent="0.2">
      <c r="D2887" s="147"/>
    </row>
    <row r="2888" spans="4:4" x14ac:dyDescent="0.2">
      <c r="D2888" s="147"/>
    </row>
    <row r="2889" spans="4:4" x14ac:dyDescent="0.2">
      <c r="D2889" s="147"/>
    </row>
    <row r="2890" spans="4:4" x14ac:dyDescent="0.2">
      <c r="D2890" s="147"/>
    </row>
    <row r="2891" spans="4:4" x14ac:dyDescent="0.2">
      <c r="D2891" s="147"/>
    </row>
    <row r="2892" spans="4:4" x14ac:dyDescent="0.2">
      <c r="D2892" s="147"/>
    </row>
    <row r="2893" spans="4:4" x14ac:dyDescent="0.2">
      <c r="D2893" s="147"/>
    </row>
    <row r="2894" spans="4:4" x14ac:dyDescent="0.2">
      <c r="D2894" s="147"/>
    </row>
    <row r="2895" spans="4:4" x14ac:dyDescent="0.2">
      <c r="D2895" s="147"/>
    </row>
    <row r="2896" spans="4:4" x14ac:dyDescent="0.2">
      <c r="D2896" s="147"/>
    </row>
    <row r="2897" spans="4:4" x14ac:dyDescent="0.2">
      <c r="D2897" s="147"/>
    </row>
    <row r="2898" spans="4:4" x14ac:dyDescent="0.2">
      <c r="D2898" s="147"/>
    </row>
    <row r="2899" spans="4:4" x14ac:dyDescent="0.2">
      <c r="D2899" s="147"/>
    </row>
    <row r="2900" spans="4:4" x14ac:dyDescent="0.2">
      <c r="D2900" s="147"/>
    </row>
    <row r="2901" spans="4:4" x14ac:dyDescent="0.2">
      <c r="D2901" s="147"/>
    </row>
    <row r="2902" spans="4:4" x14ac:dyDescent="0.2">
      <c r="D2902" s="147"/>
    </row>
    <row r="2903" spans="4:4" x14ac:dyDescent="0.2">
      <c r="D2903" s="147"/>
    </row>
    <row r="2904" spans="4:4" x14ac:dyDescent="0.2">
      <c r="D2904" s="147"/>
    </row>
    <row r="2905" spans="4:4" x14ac:dyDescent="0.2">
      <c r="D2905" s="147"/>
    </row>
    <row r="2906" spans="4:4" x14ac:dyDescent="0.2">
      <c r="D2906" s="147"/>
    </row>
    <row r="2907" spans="4:4" x14ac:dyDescent="0.2">
      <c r="D2907" s="147"/>
    </row>
    <row r="2908" spans="4:4" x14ac:dyDescent="0.2">
      <c r="D2908" s="147"/>
    </row>
    <row r="2909" spans="4:4" x14ac:dyDescent="0.2">
      <c r="D2909" s="147"/>
    </row>
    <row r="2910" spans="4:4" x14ac:dyDescent="0.2">
      <c r="D2910" s="147"/>
    </row>
    <row r="2911" spans="4:4" x14ac:dyDescent="0.2">
      <c r="D2911" s="147"/>
    </row>
    <row r="2912" spans="4:4" x14ac:dyDescent="0.2">
      <c r="D2912" s="147"/>
    </row>
    <row r="2913" spans="4:4" x14ac:dyDescent="0.2">
      <c r="D2913" s="147"/>
    </row>
    <row r="2914" spans="4:4" x14ac:dyDescent="0.2">
      <c r="D2914" s="147"/>
    </row>
    <row r="2915" spans="4:4" x14ac:dyDescent="0.2">
      <c r="D2915" s="147"/>
    </row>
    <row r="2916" spans="4:4" x14ac:dyDescent="0.2">
      <c r="D2916" s="147"/>
    </row>
    <row r="2917" spans="4:4" x14ac:dyDescent="0.2">
      <c r="D2917" s="147"/>
    </row>
    <row r="2918" spans="4:4" x14ac:dyDescent="0.2">
      <c r="D2918" s="147"/>
    </row>
    <row r="2919" spans="4:4" x14ac:dyDescent="0.2">
      <c r="D2919" s="147"/>
    </row>
    <row r="2920" spans="4:4" x14ac:dyDescent="0.2">
      <c r="D2920" s="147"/>
    </row>
    <row r="2921" spans="4:4" x14ac:dyDescent="0.2">
      <c r="D2921" s="147"/>
    </row>
    <row r="2922" spans="4:4" x14ac:dyDescent="0.2">
      <c r="D2922" s="147"/>
    </row>
    <row r="2923" spans="4:4" x14ac:dyDescent="0.2">
      <c r="D2923" s="147"/>
    </row>
    <row r="2924" spans="4:4" x14ac:dyDescent="0.2">
      <c r="D2924" s="147"/>
    </row>
    <row r="2925" spans="4:4" x14ac:dyDescent="0.2">
      <c r="D2925" s="147"/>
    </row>
    <row r="2926" spans="4:4" x14ac:dyDescent="0.2">
      <c r="D2926" s="147"/>
    </row>
    <row r="2927" spans="4:4" x14ac:dyDescent="0.2">
      <c r="D2927" s="147"/>
    </row>
    <row r="2928" spans="4:4" x14ac:dyDescent="0.2">
      <c r="D2928" s="147"/>
    </row>
    <row r="2929" spans="4:4" x14ac:dyDescent="0.2">
      <c r="D2929" s="147"/>
    </row>
    <row r="2930" spans="4:4" x14ac:dyDescent="0.2">
      <c r="D2930" s="147"/>
    </row>
    <row r="2931" spans="4:4" x14ac:dyDescent="0.2">
      <c r="D2931" s="147"/>
    </row>
    <row r="2932" spans="4:4" x14ac:dyDescent="0.2">
      <c r="D2932" s="147"/>
    </row>
    <row r="2933" spans="4:4" x14ac:dyDescent="0.2">
      <c r="D2933" s="147"/>
    </row>
    <row r="2934" spans="4:4" x14ac:dyDescent="0.2">
      <c r="D2934" s="147"/>
    </row>
    <row r="2935" spans="4:4" x14ac:dyDescent="0.2">
      <c r="D2935" s="147"/>
    </row>
    <row r="2936" spans="4:4" x14ac:dyDescent="0.2">
      <c r="D2936" s="147"/>
    </row>
    <row r="2937" spans="4:4" x14ac:dyDescent="0.2">
      <c r="D2937" s="147"/>
    </row>
    <row r="2938" spans="4:4" x14ac:dyDescent="0.2">
      <c r="D2938" s="147"/>
    </row>
    <row r="2939" spans="4:4" x14ac:dyDescent="0.2">
      <c r="D2939" s="147"/>
    </row>
    <row r="2940" spans="4:4" x14ac:dyDescent="0.2">
      <c r="D2940" s="147"/>
    </row>
    <row r="2941" spans="4:4" x14ac:dyDescent="0.2">
      <c r="D2941" s="147"/>
    </row>
    <row r="2942" spans="4:4" x14ac:dyDescent="0.2">
      <c r="D2942" s="147"/>
    </row>
    <row r="2943" spans="4:4" x14ac:dyDescent="0.2">
      <c r="D2943" s="147"/>
    </row>
    <row r="2944" spans="4:4" x14ac:dyDescent="0.2">
      <c r="D2944" s="147"/>
    </row>
    <row r="2945" spans="4:4" x14ac:dyDescent="0.2">
      <c r="D2945" s="147"/>
    </row>
    <row r="2946" spans="4:4" x14ac:dyDescent="0.2">
      <c r="D2946" s="147"/>
    </row>
    <row r="2947" spans="4:4" x14ac:dyDescent="0.2">
      <c r="D2947" s="147"/>
    </row>
    <row r="2948" spans="4:4" x14ac:dyDescent="0.2">
      <c r="D2948" s="147"/>
    </row>
    <row r="2949" spans="4:4" x14ac:dyDescent="0.2">
      <c r="D2949" s="147"/>
    </row>
    <row r="2950" spans="4:4" x14ac:dyDescent="0.2">
      <c r="D2950" s="147"/>
    </row>
    <row r="2951" spans="4:4" x14ac:dyDescent="0.2">
      <c r="D2951" s="147"/>
    </row>
    <row r="2952" spans="4:4" x14ac:dyDescent="0.2">
      <c r="D2952" s="147"/>
    </row>
    <row r="2953" spans="4:4" x14ac:dyDescent="0.2">
      <c r="D2953" s="147"/>
    </row>
    <row r="2954" spans="4:4" x14ac:dyDescent="0.2">
      <c r="D2954" s="147"/>
    </row>
    <row r="2955" spans="4:4" x14ac:dyDescent="0.2">
      <c r="D2955" s="147"/>
    </row>
    <row r="2956" spans="4:4" x14ac:dyDescent="0.2">
      <c r="D2956" s="147"/>
    </row>
    <row r="2957" spans="4:4" x14ac:dyDescent="0.2">
      <c r="D2957" s="147"/>
    </row>
    <row r="2958" spans="4:4" x14ac:dyDescent="0.2">
      <c r="D2958" s="147"/>
    </row>
    <row r="2959" spans="4:4" x14ac:dyDescent="0.2">
      <c r="D2959" s="147"/>
    </row>
    <row r="2960" spans="4:4" x14ac:dyDescent="0.2">
      <c r="D2960" s="147"/>
    </row>
    <row r="2961" spans="4:4" x14ac:dyDescent="0.2">
      <c r="D2961" s="147"/>
    </row>
    <row r="2962" spans="4:4" x14ac:dyDescent="0.2">
      <c r="D2962" s="147"/>
    </row>
    <row r="2963" spans="4:4" x14ac:dyDescent="0.2">
      <c r="D2963" s="147"/>
    </row>
    <row r="2964" spans="4:4" x14ac:dyDescent="0.2">
      <c r="D2964" s="147"/>
    </row>
    <row r="2965" spans="4:4" x14ac:dyDescent="0.2">
      <c r="D2965" s="147"/>
    </row>
    <row r="2966" spans="4:4" x14ac:dyDescent="0.2">
      <c r="D2966" s="147"/>
    </row>
    <row r="2967" spans="4:4" x14ac:dyDescent="0.2">
      <c r="D2967" s="147"/>
    </row>
    <row r="2968" spans="4:4" x14ac:dyDescent="0.2">
      <c r="D2968" s="147"/>
    </row>
    <row r="2969" spans="4:4" x14ac:dyDescent="0.2">
      <c r="D2969" s="147"/>
    </row>
    <row r="2970" spans="4:4" x14ac:dyDescent="0.2">
      <c r="D2970" s="147"/>
    </row>
    <row r="2971" spans="4:4" x14ac:dyDescent="0.2">
      <c r="D2971" s="147"/>
    </row>
    <row r="2972" spans="4:4" x14ac:dyDescent="0.2">
      <c r="D2972" s="147"/>
    </row>
    <row r="2973" spans="4:4" x14ac:dyDescent="0.2">
      <c r="D2973" s="147"/>
    </row>
    <row r="2974" spans="4:4" x14ac:dyDescent="0.2">
      <c r="D2974" s="147"/>
    </row>
    <row r="2975" spans="4:4" x14ac:dyDescent="0.2">
      <c r="D2975" s="147"/>
    </row>
    <row r="2976" spans="4:4" x14ac:dyDescent="0.2">
      <c r="D2976" s="147"/>
    </row>
    <row r="2977" spans="4:4" x14ac:dyDescent="0.2">
      <c r="D2977" s="147"/>
    </row>
    <row r="2978" spans="4:4" x14ac:dyDescent="0.2">
      <c r="D2978" s="147"/>
    </row>
    <row r="2979" spans="4:4" x14ac:dyDescent="0.2">
      <c r="D2979" s="147"/>
    </row>
    <row r="2980" spans="4:4" x14ac:dyDescent="0.2">
      <c r="D2980" s="147"/>
    </row>
    <row r="2981" spans="4:4" x14ac:dyDescent="0.2">
      <c r="D2981" s="147"/>
    </row>
    <row r="2982" spans="4:4" x14ac:dyDescent="0.2">
      <c r="D2982" s="147"/>
    </row>
    <row r="2983" spans="4:4" x14ac:dyDescent="0.2">
      <c r="D2983" s="147"/>
    </row>
    <row r="2984" spans="4:4" x14ac:dyDescent="0.2">
      <c r="D2984" s="147"/>
    </row>
    <row r="2985" spans="4:4" x14ac:dyDescent="0.2">
      <c r="D2985" s="147"/>
    </row>
    <row r="2986" spans="4:4" x14ac:dyDescent="0.2">
      <c r="D2986" s="147"/>
    </row>
    <row r="2987" spans="4:4" x14ac:dyDescent="0.2">
      <c r="D2987" s="147"/>
    </row>
    <row r="2988" spans="4:4" x14ac:dyDescent="0.2">
      <c r="D2988" s="147"/>
    </row>
    <row r="2989" spans="4:4" x14ac:dyDescent="0.2">
      <c r="D2989" s="147"/>
    </row>
    <row r="2990" spans="4:4" x14ac:dyDescent="0.2">
      <c r="D2990" s="147"/>
    </row>
    <row r="2991" spans="4:4" x14ac:dyDescent="0.2">
      <c r="D2991" s="147"/>
    </row>
    <row r="2992" spans="4:4" x14ac:dyDescent="0.2">
      <c r="D2992" s="147"/>
    </row>
    <row r="2993" spans="4:4" x14ac:dyDescent="0.2">
      <c r="D2993" s="147"/>
    </row>
    <row r="2994" spans="4:4" x14ac:dyDescent="0.2">
      <c r="D2994" s="147"/>
    </row>
    <row r="2995" spans="4:4" x14ac:dyDescent="0.2">
      <c r="D2995" s="147"/>
    </row>
    <row r="2996" spans="4:4" x14ac:dyDescent="0.2">
      <c r="D2996" s="147"/>
    </row>
    <row r="2997" spans="4:4" x14ac:dyDescent="0.2">
      <c r="D2997" s="147"/>
    </row>
    <row r="2998" spans="4:4" x14ac:dyDescent="0.2">
      <c r="D2998" s="147"/>
    </row>
    <row r="2999" spans="4:4" x14ac:dyDescent="0.2">
      <c r="D2999" s="147"/>
    </row>
    <row r="3000" spans="4:4" x14ac:dyDescent="0.2">
      <c r="D3000" s="147"/>
    </row>
    <row r="3001" spans="4:4" x14ac:dyDescent="0.2">
      <c r="D3001" s="147"/>
    </row>
    <row r="3002" spans="4:4" x14ac:dyDescent="0.2">
      <c r="D3002" s="147"/>
    </row>
    <row r="3003" spans="4:4" x14ac:dyDescent="0.2">
      <c r="D3003" s="147"/>
    </row>
    <row r="3004" spans="4:4" x14ac:dyDescent="0.2">
      <c r="D3004" s="147"/>
    </row>
    <row r="3005" spans="4:4" x14ac:dyDescent="0.2">
      <c r="D3005" s="147"/>
    </row>
    <row r="3006" spans="4:4" x14ac:dyDescent="0.2">
      <c r="D3006" s="147"/>
    </row>
    <row r="3007" spans="4:4" x14ac:dyDescent="0.2">
      <c r="D3007" s="147"/>
    </row>
    <row r="3008" spans="4:4" x14ac:dyDescent="0.2">
      <c r="D3008" s="147"/>
    </row>
    <row r="3009" spans="4:4" x14ac:dyDescent="0.2">
      <c r="D3009" s="147"/>
    </row>
    <row r="3010" spans="4:4" x14ac:dyDescent="0.2">
      <c r="D3010" s="147"/>
    </row>
    <row r="3011" spans="4:4" x14ac:dyDescent="0.2">
      <c r="D3011" s="147"/>
    </row>
    <row r="3012" spans="4:4" x14ac:dyDescent="0.2">
      <c r="D3012" s="147"/>
    </row>
    <row r="3013" spans="4:4" x14ac:dyDescent="0.2">
      <c r="D3013" s="147"/>
    </row>
    <row r="3014" spans="4:4" x14ac:dyDescent="0.2">
      <c r="D3014" s="147"/>
    </row>
    <row r="3015" spans="4:4" x14ac:dyDescent="0.2">
      <c r="D3015" s="147"/>
    </row>
    <row r="3016" spans="4:4" x14ac:dyDescent="0.2">
      <c r="D3016" s="147"/>
    </row>
    <row r="3017" spans="4:4" x14ac:dyDescent="0.2">
      <c r="D3017" s="147"/>
    </row>
    <row r="3018" spans="4:4" x14ac:dyDescent="0.2">
      <c r="D3018" s="147"/>
    </row>
    <row r="3019" spans="4:4" x14ac:dyDescent="0.2">
      <c r="D3019" s="147"/>
    </row>
    <row r="3020" spans="4:4" x14ac:dyDescent="0.2">
      <c r="D3020" s="147"/>
    </row>
    <row r="3021" spans="4:4" x14ac:dyDescent="0.2">
      <c r="D3021" s="147"/>
    </row>
    <row r="3022" spans="4:4" x14ac:dyDescent="0.2">
      <c r="D3022" s="147"/>
    </row>
    <row r="3023" spans="4:4" x14ac:dyDescent="0.2">
      <c r="D3023" s="147"/>
    </row>
    <row r="3024" spans="4:4" x14ac:dyDescent="0.2">
      <c r="D3024" s="147"/>
    </row>
    <row r="3025" spans="4:4" x14ac:dyDescent="0.2">
      <c r="D3025" s="147"/>
    </row>
    <row r="3026" spans="4:4" x14ac:dyDescent="0.2">
      <c r="D3026" s="147"/>
    </row>
    <row r="3027" spans="4:4" x14ac:dyDescent="0.2">
      <c r="D3027" s="147"/>
    </row>
    <row r="3028" spans="4:4" x14ac:dyDescent="0.2">
      <c r="D3028" s="147"/>
    </row>
    <row r="3029" spans="4:4" x14ac:dyDescent="0.2">
      <c r="D3029" s="147"/>
    </row>
    <row r="3030" spans="4:4" x14ac:dyDescent="0.2">
      <c r="D3030" s="147"/>
    </row>
    <row r="3031" spans="4:4" x14ac:dyDescent="0.2">
      <c r="D3031" s="147"/>
    </row>
    <row r="3032" spans="4:4" x14ac:dyDescent="0.2">
      <c r="D3032" s="147"/>
    </row>
    <row r="3033" spans="4:4" x14ac:dyDescent="0.2">
      <c r="D3033" s="147"/>
    </row>
    <row r="3034" spans="4:4" x14ac:dyDescent="0.2">
      <c r="D3034" s="147"/>
    </row>
    <row r="3035" spans="4:4" x14ac:dyDescent="0.2">
      <c r="D3035" s="147"/>
    </row>
    <row r="3036" spans="4:4" x14ac:dyDescent="0.2">
      <c r="D3036" s="147"/>
    </row>
    <row r="3037" spans="4:4" x14ac:dyDescent="0.2">
      <c r="D3037" s="147"/>
    </row>
    <row r="3038" spans="4:4" x14ac:dyDescent="0.2">
      <c r="D3038" s="147"/>
    </row>
    <row r="3039" spans="4:4" x14ac:dyDescent="0.2">
      <c r="D3039" s="147"/>
    </row>
    <row r="3040" spans="4:4" x14ac:dyDescent="0.2">
      <c r="D3040" s="147"/>
    </row>
    <row r="3041" spans="4:4" x14ac:dyDescent="0.2">
      <c r="D3041" s="147"/>
    </row>
    <row r="3042" spans="4:4" x14ac:dyDescent="0.2">
      <c r="D3042" s="147"/>
    </row>
    <row r="3043" spans="4:4" x14ac:dyDescent="0.2">
      <c r="D3043" s="147"/>
    </row>
    <row r="3044" spans="4:4" x14ac:dyDescent="0.2">
      <c r="D3044" s="147"/>
    </row>
    <row r="3045" spans="4:4" x14ac:dyDescent="0.2">
      <c r="D3045" s="147"/>
    </row>
    <row r="3046" spans="4:4" x14ac:dyDescent="0.2">
      <c r="D3046" s="147"/>
    </row>
    <row r="3047" spans="4:4" x14ac:dyDescent="0.2">
      <c r="D3047" s="147"/>
    </row>
    <row r="3048" spans="4:4" x14ac:dyDescent="0.2">
      <c r="D3048" s="147"/>
    </row>
    <row r="3049" spans="4:4" x14ac:dyDescent="0.2">
      <c r="D3049" s="147"/>
    </row>
    <row r="3050" spans="4:4" x14ac:dyDescent="0.2">
      <c r="D3050" s="147"/>
    </row>
    <row r="3051" spans="4:4" x14ac:dyDescent="0.2">
      <c r="D3051" s="147"/>
    </row>
    <row r="3052" spans="4:4" x14ac:dyDescent="0.2">
      <c r="D3052" s="147"/>
    </row>
    <row r="3053" spans="4:4" x14ac:dyDescent="0.2">
      <c r="D3053" s="147"/>
    </row>
    <row r="3054" spans="4:4" x14ac:dyDescent="0.2">
      <c r="D3054" s="147"/>
    </row>
    <row r="3055" spans="4:4" x14ac:dyDescent="0.2">
      <c r="D3055" s="147"/>
    </row>
    <row r="3056" spans="4:4" x14ac:dyDescent="0.2">
      <c r="D3056" s="147"/>
    </row>
    <row r="3057" spans="4:4" x14ac:dyDescent="0.2">
      <c r="D3057" s="147"/>
    </row>
    <row r="3058" spans="4:4" x14ac:dyDescent="0.2">
      <c r="D3058" s="147"/>
    </row>
    <row r="3059" spans="4:4" x14ac:dyDescent="0.2">
      <c r="D3059" s="147"/>
    </row>
    <row r="3060" spans="4:4" x14ac:dyDescent="0.2">
      <c r="D3060" s="147"/>
    </row>
    <row r="3061" spans="4:4" x14ac:dyDescent="0.2">
      <c r="D3061" s="147"/>
    </row>
    <row r="3062" spans="4:4" x14ac:dyDescent="0.2">
      <c r="D3062" s="147"/>
    </row>
    <row r="3063" spans="4:4" x14ac:dyDescent="0.2">
      <c r="D3063" s="147"/>
    </row>
    <row r="3064" spans="4:4" x14ac:dyDescent="0.2">
      <c r="D3064" s="147"/>
    </row>
    <row r="3065" spans="4:4" x14ac:dyDescent="0.2">
      <c r="D3065" s="147"/>
    </row>
    <row r="3066" spans="4:4" x14ac:dyDescent="0.2">
      <c r="D3066" s="147"/>
    </row>
    <row r="3067" spans="4:4" x14ac:dyDescent="0.2">
      <c r="D3067" s="147"/>
    </row>
    <row r="3068" spans="4:4" x14ac:dyDescent="0.2">
      <c r="D3068" s="147"/>
    </row>
    <row r="3069" spans="4:4" x14ac:dyDescent="0.2">
      <c r="D3069" s="147"/>
    </row>
    <row r="3070" spans="4:4" x14ac:dyDescent="0.2">
      <c r="D3070" s="147"/>
    </row>
    <row r="3071" spans="4:4" x14ac:dyDescent="0.2">
      <c r="D3071" s="147"/>
    </row>
    <row r="3072" spans="4:4" x14ac:dyDescent="0.2">
      <c r="D3072" s="147"/>
    </row>
    <row r="3073" spans="4:4" x14ac:dyDescent="0.2">
      <c r="D3073" s="147"/>
    </row>
    <row r="3074" spans="4:4" x14ac:dyDescent="0.2">
      <c r="D3074" s="147"/>
    </row>
    <row r="3075" spans="4:4" x14ac:dyDescent="0.2">
      <c r="D3075" s="147"/>
    </row>
    <row r="3076" spans="4:4" x14ac:dyDescent="0.2">
      <c r="D3076" s="147"/>
    </row>
    <row r="3077" spans="4:4" x14ac:dyDescent="0.2">
      <c r="D3077" s="147"/>
    </row>
    <row r="3078" spans="4:4" x14ac:dyDescent="0.2">
      <c r="D3078" s="147"/>
    </row>
    <row r="3079" spans="4:4" x14ac:dyDescent="0.2">
      <c r="D3079" s="147"/>
    </row>
    <row r="3080" spans="4:4" x14ac:dyDescent="0.2">
      <c r="D3080" s="147"/>
    </row>
    <row r="3081" spans="4:4" x14ac:dyDescent="0.2">
      <c r="D3081" s="147"/>
    </row>
    <row r="3082" spans="4:4" x14ac:dyDescent="0.2">
      <c r="D3082" s="147"/>
    </row>
    <row r="3083" spans="4:4" x14ac:dyDescent="0.2">
      <c r="D3083" s="147"/>
    </row>
    <row r="3084" spans="4:4" x14ac:dyDescent="0.2">
      <c r="D3084" s="147"/>
    </row>
    <row r="3085" spans="4:4" x14ac:dyDescent="0.2">
      <c r="D3085" s="147"/>
    </row>
    <row r="3086" spans="4:4" x14ac:dyDescent="0.2">
      <c r="D3086" s="147"/>
    </row>
    <row r="3087" spans="4:4" x14ac:dyDescent="0.2">
      <c r="D3087" s="147"/>
    </row>
    <row r="3088" spans="4:4" x14ac:dyDescent="0.2">
      <c r="D3088" s="147"/>
    </row>
    <row r="3089" spans="4:4" x14ac:dyDescent="0.2">
      <c r="D3089" s="147"/>
    </row>
    <row r="3090" spans="4:4" x14ac:dyDescent="0.2">
      <c r="D3090" s="147"/>
    </row>
    <row r="3091" spans="4:4" x14ac:dyDescent="0.2">
      <c r="D3091" s="147"/>
    </row>
    <row r="3092" spans="4:4" x14ac:dyDescent="0.2">
      <c r="D3092" s="147"/>
    </row>
    <row r="3093" spans="4:4" x14ac:dyDescent="0.2">
      <c r="D3093" s="147"/>
    </row>
    <row r="3094" spans="4:4" x14ac:dyDescent="0.2">
      <c r="D3094" s="147"/>
    </row>
    <row r="3095" spans="4:4" x14ac:dyDescent="0.2">
      <c r="D3095" s="147"/>
    </row>
    <row r="3096" spans="4:4" x14ac:dyDescent="0.2">
      <c r="D3096" s="147"/>
    </row>
    <row r="3097" spans="4:4" x14ac:dyDescent="0.2">
      <c r="D3097" s="147"/>
    </row>
    <row r="3098" spans="4:4" x14ac:dyDescent="0.2">
      <c r="D3098" s="147"/>
    </row>
    <row r="3099" spans="4:4" x14ac:dyDescent="0.2">
      <c r="D3099" s="147"/>
    </row>
    <row r="3100" spans="4:4" x14ac:dyDescent="0.2">
      <c r="D3100" s="147"/>
    </row>
    <row r="3101" spans="4:4" x14ac:dyDescent="0.2">
      <c r="D3101" s="147"/>
    </row>
    <row r="3102" spans="4:4" x14ac:dyDescent="0.2">
      <c r="D3102" s="147"/>
    </row>
    <row r="3103" spans="4:4" x14ac:dyDescent="0.2">
      <c r="D3103" s="147"/>
    </row>
    <row r="3104" spans="4:4" x14ac:dyDescent="0.2">
      <c r="D3104" s="147"/>
    </row>
    <row r="3105" spans="4:4" x14ac:dyDescent="0.2">
      <c r="D3105" s="147"/>
    </row>
    <row r="3106" spans="4:4" x14ac:dyDescent="0.2">
      <c r="D3106" s="147"/>
    </row>
    <row r="3107" spans="4:4" x14ac:dyDescent="0.2">
      <c r="D3107" s="147"/>
    </row>
    <row r="3108" spans="4:4" x14ac:dyDescent="0.2">
      <c r="D3108" s="147"/>
    </row>
    <row r="3109" spans="4:4" x14ac:dyDescent="0.2">
      <c r="D3109" s="147"/>
    </row>
    <row r="3110" spans="4:4" x14ac:dyDescent="0.2">
      <c r="D3110" s="147"/>
    </row>
    <row r="3111" spans="4:4" x14ac:dyDescent="0.2">
      <c r="D3111" s="147"/>
    </row>
    <row r="3112" spans="4:4" x14ac:dyDescent="0.2">
      <c r="D3112" s="147"/>
    </row>
    <row r="3113" spans="4:4" x14ac:dyDescent="0.2">
      <c r="D3113" s="147"/>
    </row>
    <row r="3114" spans="4:4" x14ac:dyDescent="0.2">
      <c r="D3114" s="147"/>
    </row>
    <row r="3115" spans="4:4" x14ac:dyDescent="0.2">
      <c r="D3115" s="147"/>
    </row>
    <row r="3116" spans="4:4" x14ac:dyDescent="0.2">
      <c r="D3116" s="147"/>
    </row>
    <row r="3117" spans="4:4" x14ac:dyDescent="0.2">
      <c r="D3117" s="147"/>
    </row>
    <row r="3118" spans="4:4" x14ac:dyDescent="0.2">
      <c r="D3118" s="147"/>
    </row>
    <row r="3119" spans="4:4" x14ac:dyDescent="0.2">
      <c r="D3119" s="147"/>
    </row>
    <row r="3120" spans="4:4" x14ac:dyDescent="0.2">
      <c r="D3120" s="147"/>
    </row>
    <row r="3121" spans="4:4" x14ac:dyDescent="0.2">
      <c r="D3121" s="147"/>
    </row>
    <row r="3122" spans="4:4" x14ac:dyDescent="0.2">
      <c r="D3122" s="147"/>
    </row>
    <row r="3123" spans="4:4" x14ac:dyDescent="0.2">
      <c r="D3123" s="147"/>
    </row>
    <row r="3124" spans="4:4" x14ac:dyDescent="0.2">
      <c r="D3124" s="147"/>
    </row>
    <row r="3125" spans="4:4" x14ac:dyDescent="0.2">
      <c r="D3125" s="147"/>
    </row>
    <row r="3126" spans="4:4" x14ac:dyDescent="0.2">
      <c r="D3126" s="147"/>
    </row>
    <row r="3127" spans="4:4" x14ac:dyDescent="0.2">
      <c r="D3127" s="147"/>
    </row>
    <row r="3128" spans="4:4" x14ac:dyDescent="0.2">
      <c r="D3128" s="147"/>
    </row>
    <row r="3129" spans="4:4" x14ac:dyDescent="0.2">
      <c r="D3129" s="147"/>
    </row>
    <row r="3130" spans="4:4" x14ac:dyDescent="0.2">
      <c r="D3130" s="147"/>
    </row>
    <row r="3131" spans="4:4" x14ac:dyDescent="0.2">
      <c r="D3131" s="147"/>
    </row>
    <row r="3132" spans="4:4" x14ac:dyDescent="0.2">
      <c r="D3132" s="147"/>
    </row>
    <row r="3133" spans="4:4" x14ac:dyDescent="0.2">
      <c r="D3133" s="147"/>
    </row>
    <row r="3134" spans="4:4" x14ac:dyDescent="0.2">
      <c r="D3134" s="147"/>
    </row>
    <row r="3135" spans="4:4" x14ac:dyDescent="0.2">
      <c r="D3135" s="147"/>
    </row>
    <row r="3136" spans="4:4" x14ac:dyDescent="0.2">
      <c r="D3136" s="147"/>
    </row>
    <row r="3137" spans="4:4" x14ac:dyDescent="0.2">
      <c r="D3137" s="147"/>
    </row>
    <row r="3138" spans="4:4" x14ac:dyDescent="0.2">
      <c r="D3138" s="147"/>
    </row>
    <row r="3139" spans="4:4" x14ac:dyDescent="0.2">
      <c r="D3139" s="147"/>
    </row>
    <row r="3140" spans="4:4" x14ac:dyDescent="0.2">
      <c r="D3140" s="147"/>
    </row>
    <row r="3141" spans="4:4" x14ac:dyDescent="0.2">
      <c r="D3141" s="147"/>
    </row>
    <row r="3142" spans="4:4" x14ac:dyDescent="0.2">
      <c r="D3142" s="147"/>
    </row>
    <row r="3143" spans="4:4" x14ac:dyDescent="0.2">
      <c r="D3143" s="147"/>
    </row>
    <row r="3144" spans="4:4" x14ac:dyDescent="0.2">
      <c r="D3144" s="147"/>
    </row>
    <row r="3145" spans="4:4" x14ac:dyDescent="0.2">
      <c r="D3145" s="147"/>
    </row>
    <row r="3146" spans="4:4" x14ac:dyDescent="0.2">
      <c r="D3146" s="147"/>
    </row>
    <row r="3147" spans="4:4" x14ac:dyDescent="0.2">
      <c r="D3147" s="147"/>
    </row>
    <row r="3148" spans="4:4" x14ac:dyDescent="0.2">
      <c r="D3148" s="147"/>
    </row>
    <row r="3149" spans="4:4" x14ac:dyDescent="0.2">
      <c r="D3149" s="147"/>
    </row>
    <row r="3150" spans="4:4" x14ac:dyDescent="0.2">
      <c r="D3150" s="147"/>
    </row>
    <row r="3151" spans="4:4" x14ac:dyDescent="0.2">
      <c r="D3151" s="147"/>
    </row>
    <row r="3152" spans="4:4" x14ac:dyDescent="0.2">
      <c r="D3152" s="147"/>
    </row>
    <row r="3153" spans="4:4" x14ac:dyDescent="0.2">
      <c r="D3153" s="147"/>
    </row>
    <row r="3154" spans="4:4" x14ac:dyDescent="0.2">
      <c r="D3154" s="147"/>
    </row>
    <row r="3155" spans="4:4" x14ac:dyDescent="0.2">
      <c r="D3155" s="147"/>
    </row>
    <row r="3156" spans="4:4" x14ac:dyDescent="0.2">
      <c r="D3156" s="147"/>
    </row>
    <row r="3157" spans="4:4" x14ac:dyDescent="0.2">
      <c r="D3157" s="147"/>
    </row>
    <row r="3158" spans="4:4" x14ac:dyDescent="0.2">
      <c r="D3158" s="147"/>
    </row>
    <row r="3159" spans="4:4" x14ac:dyDescent="0.2">
      <c r="D3159" s="147"/>
    </row>
    <row r="3160" spans="4:4" x14ac:dyDescent="0.2">
      <c r="D3160" s="147"/>
    </row>
    <row r="3161" spans="4:4" x14ac:dyDescent="0.2">
      <c r="D3161" s="147"/>
    </row>
    <row r="3162" spans="4:4" x14ac:dyDescent="0.2">
      <c r="D3162" s="147"/>
    </row>
    <row r="3163" spans="4:4" x14ac:dyDescent="0.2">
      <c r="D3163" s="147"/>
    </row>
    <row r="3164" spans="4:4" x14ac:dyDescent="0.2">
      <c r="D3164" s="147"/>
    </row>
    <row r="3165" spans="4:4" x14ac:dyDescent="0.2">
      <c r="D3165" s="147"/>
    </row>
    <row r="3166" spans="4:4" x14ac:dyDescent="0.2">
      <c r="D3166" s="147"/>
    </row>
    <row r="3167" spans="4:4" x14ac:dyDescent="0.2">
      <c r="D3167" s="147"/>
    </row>
    <row r="3168" spans="4:4" x14ac:dyDescent="0.2">
      <c r="D3168" s="147"/>
    </row>
    <row r="3169" spans="4:4" x14ac:dyDescent="0.2">
      <c r="D3169" s="147"/>
    </row>
    <row r="3170" spans="4:4" x14ac:dyDescent="0.2">
      <c r="D3170" s="147"/>
    </row>
    <row r="3171" spans="4:4" x14ac:dyDescent="0.2">
      <c r="D3171" s="147"/>
    </row>
    <row r="3172" spans="4:4" x14ac:dyDescent="0.2">
      <c r="D3172" s="147"/>
    </row>
    <row r="3173" spans="4:4" x14ac:dyDescent="0.2">
      <c r="D3173" s="147"/>
    </row>
    <row r="3174" spans="4:4" x14ac:dyDescent="0.2">
      <c r="D3174" s="147"/>
    </row>
    <row r="3175" spans="4:4" x14ac:dyDescent="0.2">
      <c r="D3175" s="147"/>
    </row>
    <row r="3176" spans="4:4" x14ac:dyDescent="0.2">
      <c r="D3176" s="147"/>
    </row>
    <row r="3177" spans="4:4" x14ac:dyDescent="0.2">
      <c r="D3177" s="147"/>
    </row>
    <row r="3178" spans="4:4" x14ac:dyDescent="0.2">
      <c r="D3178" s="147"/>
    </row>
    <row r="3179" spans="4:4" x14ac:dyDescent="0.2">
      <c r="D3179" s="147"/>
    </row>
    <row r="3180" spans="4:4" x14ac:dyDescent="0.2">
      <c r="D3180" s="147"/>
    </row>
    <row r="3181" spans="4:4" x14ac:dyDescent="0.2">
      <c r="D3181" s="147"/>
    </row>
    <row r="3182" spans="4:4" x14ac:dyDescent="0.2">
      <c r="D3182" s="147"/>
    </row>
    <row r="3183" spans="4:4" x14ac:dyDescent="0.2">
      <c r="D3183" s="147"/>
    </row>
    <row r="3184" spans="4:4" x14ac:dyDescent="0.2">
      <c r="D3184" s="147"/>
    </row>
    <row r="3185" spans="4:4" x14ac:dyDescent="0.2">
      <c r="D3185" s="147"/>
    </row>
    <row r="3186" spans="4:4" x14ac:dyDescent="0.2">
      <c r="D3186" s="147"/>
    </row>
    <row r="3187" spans="4:4" x14ac:dyDescent="0.2">
      <c r="D3187" s="147"/>
    </row>
    <row r="3188" spans="4:4" x14ac:dyDescent="0.2">
      <c r="D3188" s="147"/>
    </row>
    <row r="3189" spans="4:4" x14ac:dyDescent="0.2">
      <c r="D3189" s="147"/>
    </row>
    <row r="3190" spans="4:4" x14ac:dyDescent="0.2">
      <c r="D3190" s="147"/>
    </row>
    <row r="3191" spans="4:4" x14ac:dyDescent="0.2">
      <c r="D3191" s="147"/>
    </row>
    <row r="3192" spans="4:4" x14ac:dyDescent="0.2">
      <c r="D3192" s="147"/>
    </row>
    <row r="3193" spans="4:4" x14ac:dyDescent="0.2">
      <c r="D3193" s="147"/>
    </row>
    <row r="3194" spans="4:4" x14ac:dyDescent="0.2">
      <c r="D3194" s="147"/>
    </row>
    <row r="3195" spans="4:4" x14ac:dyDescent="0.2">
      <c r="D3195" s="147"/>
    </row>
    <row r="3196" spans="4:4" x14ac:dyDescent="0.2">
      <c r="D3196" s="147"/>
    </row>
    <row r="3197" spans="4:4" x14ac:dyDescent="0.2">
      <c r="D3197" s="147"/>
    </row>
    <row r="3198" spans="4:4" x14ac:dyDescent="0.2">
      <c r="D3198" s="147"/>
    </row>
    <row r="3199" spans="4:4" x14ac:dyDescent="0.2">
      <c r="D3199" s="147"/>
    </row>
    <row r="3200" spans="4:4" x14ac:dyDescent="0.2">
      <c r="D3200" s="147"/>
    </row>
    <row r="3201" spans="4:4" x14ac:dyDescent="0.2">
      <c r="D3201" s="147"/>
    </row>
    <row r="3202" spans="4:4" x14ac:dyDescent="0.2">
      <c r="D3202" s="147"/>
    </row>
    <row r="3203" spans="4:4" x14ac:dyDescent="0.2">
      <c r="D3203" s="147"/>
    </row>
    <row r="3204" spans="4:4" x14ac:dyDescent="0.2">
      <c r="D3204" s="147"/>
    </row>
    <row r="3205" spans="4:4" x14ac:dyDescent="0.2">
      <c r="D3205" s="147"/>
    </row>
    <row r="3206" spans="4:4" x14ac:dyDescent="0.2">
      <c r="D3206" s="147"/>
    </row>
    <row r="3207" spans="4:4" x14ac:dyDescent="0.2">
      <c r="D3207" s="147"/>
    </row>
    <row r="3208" spans="4:4" x14ac:dyDescent="0.2">
      <c r="D3208" s="147"/>
    </row>
    <row r="3209" spans="4:4" x14ac:dyDescent="0.2">
      <c r="D3209" s="147"/>
    </row>
    <row r="3210" spans="4:4" x14ac:dyDescent="0.2">
      <c r="D3210" s="147"/>
    </row>
    <row r="3211" spans="4:4" x14ac:dyDescent="0.2">
      <c r="D3211" s="147"/>
    </row>
    <row r="3212" spans="4:4" x14ac:dyDescent="0.2">
      <c r="D3212" s="147"/>
    </row>
    <row r="3213" spans="4:4" x14ac:dyDescent="0.2">
      <c r="D3213" s="147"/>
    </row>
    <row r="3214" spans="4:4" x14ac:dyDescent="0.2">
      <c r="D3214" s="147"/>
    </row>
    <row r="3215" spans="4:4" x14ac:dyDescent="0.2">
      <c r="D3215" s="147"/>
    </row>
    <row r="3216" spans="4:4" x14ac:dyDescent="0.2">
      <c r="D3216" s="147"/>
    </row>
    <row r="3217" spans="4:4" x14ac:dyDescent="0.2">
      <c r="D3217" s="147"/>
    </row>
    <row r="3218" spans="4:4" x14ac:dyDescent="0.2">
      <c r="D3218" s="147"/>
    </row>
    <row r="3219" spans="4:4" x14ac:dyDescent="0.2">
      <c r="D3219" s="147"/>
    </row>
    <row r="3220" spans="4:4" x14ac:dyDescent="0.2">
      <c r="D3220" s="147"/>
    </row>
    <row r="3221" spans="4:4" x14ac:dyDescent="0.2">
      <c r="D3221" s="147"/>
    </row>
    <row r="3222" spans="4:4" x14ac:dyDescent="0.2">
      <c r="D3222" s="147"/>
    </row>
    <row r="3223" spans="4:4" x14ac:dyDescent="0.2">
      <c r="D3223" s="147"/>
    </row>
    <row r="3224" spans="4:4" x14ac:dyDescent="0.2">
      <c r="D3224" s="147"/>
    </row>
    <row r="3225" spans="4:4" x14ac:dyDescent="0.2">
      <c r="D3225" s="147"/>
    </row>
    <row r="3226" spans="4:4" x14ac:dyDescent="0.2">
      <c r="D3226" s="147"/>
    </row>
    <row r="3227" spans="4:4" x14ac:dyDescent="0.2">
      <c r="D3227" s="147"/>
    </row>
    <row r="3228" spans="4:4" x14ac:dyDescent="0.2">
      <c r="D3228" s="147"/>
    </row>
    <row r="3229" spans="4:4" x14ac:dyDescent="0.2">
      <c r="D3229" s="147"/>
    </row>
    <row r="3230" spans="4:4" x14ac:dyDescent="0.2">
      <c r="D3230" s="147"/>
    </row>
    <row r="3231" spans="4:4" x14ac:dyDescent="0.2">
      <c r="D3231" s="147"/>
    </row>
    <row r="3232" spans="4:4" x14ac:dyDescent="0.2">
      <c r="D3232" s="147"/>
    </row>
    <row r="3233" spans="4:4" x14ac:dyDescent="0.2">
      <c r="D3233" s="147"/>
    </row>
    <row r="3234" spans="4:4" x14ac:dyDescent="0.2">
      <c r="D3234" s="147"/>
    </row>
    <row r="3235" spans="4:4" x14ac:dyDescent="0.2">
      <c r="D3235" s="147"/>
    </row>
    <row r="3236" spans="4:4" x14ac:dyDescent="0.2">
      <c r="D3236" s="147"/>
    </row>
    <row r="3237" spans="4:4" x14ac:dyDescent="0.2">
      <c r="D3237" s="147"/>
    </row>
    <row r="3238" spans="4:4" x14ac:dyDescent="0.2">
      <c r="D3238" s="147"/>
    </row>
    <row r="3239" spans="4:4" x14ac:dyDescent="0.2">
      <c r="D3239" s="147"/>
    </row>
    <row r="3240" spans="4:4" x14ac:dyDescent="0.2">
      <c r="D3240" s="147"/>
    </row>
    <row r="3241" spans="4:4" x14ac:dyDescent="0.2">
      <c r="D3241" s="147"/>
    </row>
    <row r="3242" spans="4:4" x14ac:dyDescent="0.2">
      <c r="D3242" s="147"/>
    </row>
    <row r="3243" spans="4:4" x14ac:dyDescent="0.2">
      <c r="D3243" s="147"/>
    </row>
    <row r="3244" spans="4:4" x14ac:dyDescent="0.2">
      <c r="D3244" s="147"/>
    </row>
    <row r="3245" spans="4:4" x14ac:dyDescent="0.2">
      <c r="D3245" s="147"/>
    </row>
    <row r="3246" spans="4:4" x14ac:dyDescent="0.2">
      <c r="D3246" s="147"/>
    </row>
    <row r="3247" spans="4:4" x14ac:dyDescent="0.2">
      <c r="D3247" s="147"/>
    </row>
    <row r="3248" spans="4:4" x14ac:dyDescent="0.2">
      <c r="D3248" s="147"/>
    </row>
    <row r="3249" spans="4:4" x14ac:dyDescent="0.2">
      <c r="D3249" s="147"/>
    </row>
    <row r="3250" spans="4:4" x14ac:dyDescent="0.2">
      <c r="D3250" s="147"/>
    </row>
    <row r="3251" spans="4:4" x14ac:dyDescent="0.2">
      <c r="D3251" s="147"/>
    </row>
    <row r="3252" spans="4:4" x14ac:dyDescent="0.2">
      <c r="D3252" s="147"/>
    </row>
    <row r="3253" spans="4:4" x14ac:dyDescent="0.2">
      <c r="D3253" s="147"/>
    </row>
    <row r="3254" spans="4:4" x14ac:dyDescent="0.2">
      <c r="D3254" s="147"/>
    </row>
    <row r="3255" spans="4:4" x14ac:dyDescent="0.2">
      <c r="D3255" s="147"/>
    </row>
    <row r="3256" spans="4:4" x14ac:dyDescent="0.2">
      <c r="D3256" s="147"/>
    </row>
    <row r="3257" spans="4:4" x14ac:dyDescent="0.2">
      <c r="D3257" s="147"/>
    </row>
    <row r="3258" spans="4:4" x14ac:dyDescent="0.2">
      <c r="D3258" s="147"/>
    </row>
    <row r="3259" spans="4:4" x14ac:dyDescent="0.2">
      <c r="D3259" s="147"/>
    </row>
    <row r="3260" spans="4:4" x14ac:dyDescent="0.2">
      <c r="D3260" s="147"/>
    </row>
    <row r="3261" spans="4:4" x14ac:dyDescent="0.2">
      <c r="D3261" s="147"/>
    </row>
    <row r="3262" spans="4:4" x14ac:dyDescent="0.2">
      <c r="D3262" s="147"/>
    </row>
    <row r="3263" spans="4:4" x14ac:dyDescent="0.2">
      <c r="D3263" s="147"/>
    </row>
    <row r="3264" spans="4:4" x14ac:dyDescent="0.2">
      <c r="D3264" s="147"/>
    </row>
    <row r="3265" spans="4:4" x14ac:dyDescent="0.2">
      <c r="D3265" s="147"/>
    </row>
    <row r="3266" spans="4:4" x14ac:dyDescent="0.2">
      <c r="D3266" s="147"/>
    </row>
    <row r="3267" spans="4:4" x14ac:dyDescent="0.2">
      <c r="D3267" s="147"/>
    </row>
    <row r="3268" spans="4:4" x14ac:dyDescent="0.2">
      <c r="D3268" s="147"/>
    </row>
    <row r="3269" spans="4:4" x14ac:dyDescent="0.2">
      <c r="D3269" s="147"/>
    </row>
    <row r="3270" spans="4:4" x14ac:dyDescent="0.2">
      <c r="D3270" s="147"/>
    </row>
    <row r="3271" spans="4:4" x14ac:dyDescent="0.2">
      <c r="D3271" s="147"/>
    </row>
    <row r="3272" spans="4:4" x14ac:dyDescent="0.2">
      <c r="D3272" s="147"/>
    </row>
    <row r="3273" spans="4:4" x14ac:dyDescent="0.2">
      <c r="D3273" s="147"/>
    </row>
    <row r="3274" spans="4:4" x14ac:dyDescent="0.2">
      <c r="D3274" s="147"/>
    </row>
    <row r="3275" spans="4:4" x14ac:dyDescent="0.2">
      <c r="D3275" s="147"/>
    </row>
    <row r="3276" spans="4:4" x14ac:dyDescent="0.2">
      <c r="D3276" s="147"/>
    </row>
    <row r="3277" spans="4:4" x14ac:dyDescent="0.2">
      <c r="D3277" s="147"/>
    </row>
    <row r="3278" spans="4:4" x14ac:dyDescent="0.2">
      <c r="D3278" s="147"/>
    </row>
    <row r="3279" spans="4:4" x14ac:dyDescent="0.2">
      <c r="D3279" s="147"/>
    </row>
    <row r="3280" spans="4:4" x14ac:dyDescent="0.2">
      <c r="D3280" s="147"/>
    </row>
    <row r="3281" spans="4:4" x14ac:dyDescent="0.2">
      <c r="D3281" s="147"/>
    </row>
    <row r="3282" spans="4:4" x14ac:dyDescent="0.2">
      <c r="D3282" s="147"/>
    </row>
    <row r="3283" spans="4:4" x14ac:dyDescent="0.2">
      <c r="D3283" s="147"/>
    </row>
    <row r="3284" spans="4:4" x14ac:dyDescent="0.2">
      <c r="D3284" s="147"/>
    </row>
    <row r="3285" spans="4:4" x14ac:dyDescent="0.2">
      <c r="D3285" s="147"/>
    </row>
    <row r="3286" spans="4:4" x14ac:dyDescent="0.2">
      <c r="D3286" s="147"/>
    </row>
    <row r="3287" spans="4:4" x14ac:dyDescent="0.2">
      <c r="D3287" s="147"/>
    </row>
    <row r="3288" spans="4:4" x14ac:dyDescent="0.2">
      <c r="D3288" s="147"/>
    </row>
    <row r="3289" spans="4:4" x14ac:dyDescent="0.2">
      <c r="D3289" s="147"/>
    </row>
    <row r="3290" spans="4:4" x14ac:dyDescent="0.2">
      <c r="D3290" s="147"/>
    </row>
    <row r="3291" spans="4:4" x14ac:dyDescent="0.2">
      <c r="D3291" s="147"/>
    </row>
    <row r="3292" spans="4:4" x14ac:dyDescent="0.2">
      <c r="D3292" s="147"/>
    </row>
    <row r="3293" spans="4:4" x14ac:dyDescent="0.2">
      <c r="D3293" s="147"/>
    </row>
    <row r="3294" spans="4:4" x14ac:dyDescent="0.2">
      <c r="D3294" s="147"/>
    </row>
    <row r="3295" spans="4:4" x14ac:dyDescent="0.2">
      <c r="D3295" s="147"/>
    </row>
    <row r="3296" spans="4:4" x14ac:dyDescent="0.2">
      <c r="D3296" s="147"/>
    </row>
    <row r="3297" spans="4:4" x14ac:dyDescent="0.2">
      <c r="D3297" s="147"/>
    </row>
    <row r="3298" spans="4:4" x14ac:dyDescent="0.2">
      <c r="D3298" s="147"/>
    </row>
    <row r="3299" spans="4:4" x14ac:dyDescent="0.2">
      <c r="D3299" s="147"/>
    </row>
    <row r="3300" spans="4:4" x14ac:dyDescent="0.2">
      <c r="D3300" s="147"/>
    </row>
    <row r="3301" spans="4:4" x14ac:dyDescent="0.2">
      <c r="D3301" s="147"/>
    </row>
    <row r="3302" spans="4:4" x14ac:dyDescent="0.2">
      <c r="D3302" s="147"/>
    </row>
    <row r="3303" spans="4:4" x14ac:dyDescent="0.2">
      <c r="D3303" s="147"/>
    </row>
    <row r="3304" spans="4:4" x14ac:dyDescent="0.2">
      <c r="D3304" s="147"/>
    </row>
    <row r="3305" spans="4:4" x14ac:dyDescent="0.2">
      <c r="D3305" s="147"/>
    </row>
    <row r="3306" spans="4:4" x14ac:dyDescent="0.2">
      <c r="D3306" s="147"/>
    </row>
    <row r="3307" spans="4:4" x14ac:dyDescent="0.2">
      <c r="D3307" s="147"/>
    </row>
    <row r="3308" spans="4:4" x14ac:dyDescent="0.2">
      <c r="D3308" s="147"/>
    </row>
    <row r="3309" spans="4:4" x14ac:dyDescent="0.2">
      <c r="D3309" s="147"/>
    </row>
    <row r="3310" spans="4:4" x14ac:dyDescent="0.2">
      <c r="D3310" s="147"/>
    </row>
    <row r="3311" spans="4:4" x14ac:dyDescent="0.2">
      <c r="D3311" s="147"/>
    </row>
    <row r="3312" spans="4:4" x14ac:dyDescent="0.2">
      <c r="D3312" s="147"/>
    </row>
    <row r="3313" spans="4:4" x14ac:dyDescent="0.2">
      <c r="D3313" s="147"/>
    </row>
    <row r="3314" spans="4:4" x14ac:dyDescent="0.2">
      <c r="D3314" s="147"/>
    </row>
    <row r="3315" spans="4:4" x14ac:dyDescent="0.2">
      <c r="D3315" s="147"/>
    </row>
    <row r="3316" spans="4:4" x14ac:dyDescent="0.2">
      <c r="D3316" s="147"/>
    </row>
    <row r="3317" spans="4:4" x14ac:dyDescent="0.2">
      <c r="D3317" s="147"/>
    </row>
    <row r="3318" spans="4:4" x14ac:dyDescent="0.2">
      <c r="D3318" s="147"/>
    </row>
    <row r="3319" spans="4:4" x14ac:dyDescent="0.2">
      <c r="D3319" s="147"/>
    </row>
    <row r="3320" spans="4:4" x14ac:dyDescent="0.2">
      <c r="D3320" s="147"/>
    </row>
    <row r="3321" spans="4:4" x14ac:dyDescent="0.2">
      <c r="D3321" s="147"/>
    </row>
    <row r="3322" spans="4:4" x14ac:dyDescent="0.2">
      <c r="D3322" s="147"/>
    </row>
    <row r="3323" spans="4:4" x14ac:dyDescent="0.2">
      <c r="D3323" s="147"/>
    </row>
    <row r="3324" spans="4:4" x14ac:dyDescent="0.2">
      <c r="D3324" s="147"/>
    </row>
    <row r="3325" spans="4:4" x14ac:dyDescent="0.2">
      <c r="D3325" s="147"/>
    </row>
    <row r="3326" spans="4:4" x14ac:dyDescent="0.2">
      <c r="D3326" s="147"/>
    </row>
    <row r="3327" spans="4:4" x14ac:dyDescent="0.2">
      <c r="D3327" s="147"/>
    </row>
    <row r="3328" spans="4:4" x14ac:dyDescent="0.2">
      <c r="D3328" s="147"/>
    </row>
    <row r="3329" spans="4:4" x14ac:dyDescent="0.2">
      <c r="D3329" s="147"/>
    </row>
    <row r="3330" spans="4:4" x14ac:dyDescent="0.2">
      <c r="D3330" s="147"/>
    </row>
    <row r="3331" spans="4:4" x14ac:dyDescent="0.2">
      <c r="D3331" s="147"/>
    </row>
    <row r="3332" spans="4:4" x14ac:dyDescent="0.2">
      <c r="D3332" s="147"/>
    </row>
    <row r="3333" spans="4:4" x14ac:dyDescent="0.2">
      <c r="D3333" s="147"/>
    </row>
    <row r="3334" spans="4:4" x14ac:dyDescent="0.2">
      <c r="D3334" s="147"/>
    </row>
    <row r="3335" spans="4:4" x14ac:dyDescent="0.2">
      <c r="D3335" s="147"/>
    </row>
    <row r="3336" spans="4:4" x14ac:dyDescent="0.2">
      <c r="D3336" s="147"/>
    </row>
    <row r="3337" spans="4:4" x14ac:dyDescent="0.2">
      <c r="D3337" s="147"/>
    </row>
    <row r="3338" spans="4:4" x14ac:dyDescent="0.2">
      <c r="D3338" s="147"/>
    </row>
    <row r="3339" spans="4:4" x14ac:dyDescent="0.2">
      <c r="D3339" s="147"/>
    </row>
    <row r="3340" spans="4:4" x14ac:dyDescent="0.2">
      <c r="D3340" s="147"/>
    </row>
    <row r="3341" spans="4:4" x14ac:dyDescent="0.2">
      <c r="D3341" s="147"/>
    </row>
    <row r="3342" spans="4:4" x14ac:dyDescent="0.2">
      <c r="D3342" s="147"/>
    </row>
    <row r="3343" spans="4:4" x14ac:dyDescent="0.2">
      <c r="D3343" s="147"/>
    </row>
    <row r="3344" spans="4:4" x14ac:dyDescent="0.2">
      <c r="D3344" s="147"/>
    </row>
    <row r="3345" spans="4:4" x14ac:dyDescent="0.2">
      <c r="D3345" s="147"/>
    </row>
    <row r="3346" spans="4:4" x14ac:dyDescent="0.2">
      <c r="D3346" s="147"/>
    </row>
    <row r="3347" spans="4:4" x14ac:dyDescent="0.2">
      <c r="D3347" s="147"/>
    </row>
    <row r="3348" spans="4:4" x14ac:dyDescent="0.2">
      <c r="D3348" s="147"/>
    </row>
    <row r="3349" spans="4:4" x14ac:dyDescent="0.2">
      <c r="D3349" s="147"/>
    </row>
    <row r="3350" spans="4:4" x14ac:dyDescent="0.2">
      <c r="D3350" s="147"/>
    </row>
    <row r="3351" spans="4:4" x14ac:dyDescent="0.2">
      <c r="D3351" s="147"/>
    </row>
    <row r="3352" spans="4:4" x14ac:dyDescent="0.2">
      <c r="D3352" s="147"/>
    </row>
    <row r="3353" spans="4:4" x14ac:dyDescent="0.2">
      <c r="D3353" s="147"/>
    </row>
    <row r="3354" spans="4:4" x14ac:dyDescent="0.2">
      <c r="D3354" s="147"/>
    </row>
    <row r="3355" spans="4:4" x14ac:dyDescent="0.2">
      <c r="D3355" s="147"/>
    </row>
    <row r="3356" spans="4:4" x14ac:dyDescent="0.2">
      <c r="D3356" s="147"/>
    </row>
    <row r="3357" spans="4:4" x14ac:dyDescent="0.2">
      <c r="D3357" s="147"/>
    </row>
    <row r="3358" spans="4:4" x14ac:dyDescent="0.2">
      <c r="D3358" s="147"/>
    </row>
    <row r="3359" spans="4:4" x14ac:dyDescent="0.2">
      <c r="D3359" s="147"/>
    </row>
    <row r="3360" spans="4:4" x14ac:dyDescent="0.2">
      <c r="D3360" s="147"/>
    </row>
    <row r="3361" spans="4:4" x14ac:dyDescent="0.2">
      <c r="D3361" s="147"/>
    </row>
    <row r="3362" spans="4:4" x14ac:dyDescent="0.2">
      <c r="D3362" s="147"/>
    </row>
    <row r="3363" spans="4:4" x14ac:dyDescent="0.2">
      <c r="D3363" s="147"/>
    </row>
    <row r="3364" spans="4:4" x14ac:dyDescent="0.2">
      <c r="D3364" s="147"/>
    </row>
    <row r="3365" spans="4:4" x14ac:dyDescent="0.2">
      <c r="D3365" s="147"/>
    </row>
    <row r="3366" spans="4:4" x14ac:dyDescent="0.2">
      <c r="D3366" s="147"/>
    </row>
    <row r="3367" spans="4:4" x14ac:dyDescent="0.2">
      <c r="D3367" s="147"/>
    </row>
    <row r="3368" spans="4:4" x14ac:dyDescent="0.2">
      <c r="D3368" s="147"/>
    </row>
    <row r="3369" spans="4:4" x14ac:dyDescent="0.2">
      <c r="D3369" s="147"/>
    </row>
    <row r="3370" spans="4:4" x14ac:dyDescent="0.2">
      <c r="D3370" s="147"/>
    </row>
    <row r="3371" spans="4:4" x14ac:dyDescent="0.2">
      <c r="D3371" s="147"/>
    </row>
    <row r="3372" spans="4:4" x14ac:dyDescent="0.2">
      <c r="D3372" s="147"/>
    </row>
    <row r="3373" spans="4:4" x14ac:dyDescent="0.2">
      <c r="D3373" s="147"/>
    </row>
    <row r="3374" spans="4:4" x14ac:dyDescent="0.2">
      <c r="D3374" s="147"/>
    </row>
    <row r="3375" spans="4:4" x14ac:dyDescent="0.2">
      <c r="D3375" s="147"/>
    </row>
    <row r="3376" spans="4:4" x14ac:dyDescent="0.2">
      <c r="D3376" s="147"/>
    </row>
    <row r="3377" spans="4:4" x14ac:dyDescent="0.2">
      <c r="D3377" s="147"/>
    </row>
    <row r="3378" spans="4:4" x14ac:dyDescent="0.2">
      <c r="D3378" s="147"/>
    </row>
    <row r="3379" spans="4:4" x14ac:dyDescent="0.2">
      <c r="D3379" s="147"/>
    </row>
    <row r="3380" spans="4:4" x14ac:dyDescent="0.2">
      <c r="D3380" s="147"/>
    </row>
    <row r="3381" spans="4:4" x14ac:dyDescent="0.2">
      <c r="D3381" s="147"/>
    </row>
    <row r="3382" spans="4:4" x14ac:dyDescent="0.2">
      <c r="D3382" s="147"/>
    </row>
    <row r="3383" spans="4:4" x14ac:dyDescent="0.2">
      <c r="D3383" s="147"/>
    </row>
    <row r="3384" spans="4:4" x14ac:dyDescent="0.2">
      <c r="D3384" s="147"/>
    </row>
    <row r="3385" spans="4:4" x14ac:dyDescent="0.2">
      <c r="D3385" s="147"/>
    </row>
    <row r="3386" spans="4:4" x14ac:dyDescent="0.2">
      <c r="D3386" s="147"/>
    </row>
    <row r="3387" spans="4:4" x14ac:dyDescent="0.2">
      <c r="D3387" s="147"/>
    </row>
    <row r="3388" spans="4:4" x14ac:dyDescent="0.2">
      <c r="D3388" s="147"/>
    </row>
    <row r="3389" spans="4:4" x14ac:dyDescent="0.2">
      <c r="D3389" s="147"/>
    </row>
    <row r="3390" spans="4:4" x14ac:dyDescent="0.2">
      <c r="D3390" s="147"/>
    </row>
    <row r="3391" spans="4:4" x14ac:dyDescent="0.2">
      <c r="D3391" s="147"/>
    </row>
    <row r="3392" spans="4:4" x14ac:dyDescent="0.2">
      <c r="D3392" s="147"/>
    </row>
    <row r="3393" spans="4:4" x14ac:dyDescent="0.2">
      <c r="D3393" s="147"/>
    </row>
    <row r="3394" spans="4:4" x14ac:dyDescent="0.2">
      <c r="D3394" s="147"/>
    </row>
    <row r="3395" spans="4:4" x14ac:dyDescent="0.2">
      <c r="D3395" s="147"/>
    </row>
    <row r="3396" spans="4:4" x14ac:dyDescent="0.2">
      <c r="D3396" s="147"/>
    </row>
    <row r="3397" spans="4:4" x14ac:dyDescent="0.2">
      <c r="D3397" s="147"/>
    </row>
    <row r="3398" spans="4:4" x14ac:dyDescent="0.2">
      <c r="D3398" s="147"/>
    </row>
    <row r="3399" spans="4:4" x14ac:dyDescent="0.2">
      <c r="D3399" s="147"/>
    </row>
    <row r="3400" spans="4:4" x14ac:dyDescent="0.2">
      <c r="D3400" s="147"/>
    </row>
    <row r="3401" spans="4:4" x14ac:dyDescent="0.2">
      <c r="D3401" s="147"/>
    </row>
    <row r="3402" spans="4:4" x14ac:dyDescent="0.2">
      <c r="D3402" s="147"/>
    </row>
    <row r="3403" spans="4:4" x14ac:dyDescent="0.2">
      <c r="D3403" s="147"/>
    </row>
    <row r="3404" spans="4:4" x14ac:dyDescent="0.2">
      <c r="D3404" s="147"/>
    </row>
    <row r="3405" spans="4:4" x14ac:dyDescent="0.2">
      <c r="D3405" s="147"/>
    </row>
    <row r="3406" spans="4:4" x14ac:dyDescent="0.2">
      <c r="D3406" s="147"/>
    </row>
    <row r="3407" spans="4:4" x14ac:dyDescent="0.2">
      <c r="D3407" s="147"/>
    </row>
    <row r="3408" spans="4:4" x14ac:dyDescent="0.2">
      <c r="D3408" s="147"/>
    </row>
    <row r="3409" spans="4:4" x14ac:dyDescent="0.2">
      <c r="D3409" s="147"/>
    </row>
    <row r="3410" spans="4:4" x14ac:dyDescent="0.2">
      <c r="D3410" s="147"/>
    </row>
    <row r="3411" spans="4:4" x14ac:dyDescent="0.2">
      <c r="D3411" s="147"/>
    </row>
    <row r="3412" spans="4:4" x14ac:dyDescent="0.2">
      <c r="D3412" s="147"/>
    </row>
    <row r="3413" spans="4:4" x14ac:dyDescent="0.2">
      <c r="D3413" s="147"/>
    </row>
    <row r="3414" spans="4:4" x14ac:dyDescent="0.2">
      <c r="D3414" s="147"/>
    </row>
    <row r="3415" spans="4:4" x14ac:dyDescent="0.2">
      <c r="D3415" s="147"/>
    </row>
    <row r="3416" spans="4:4" x14ac:dyDescent="0.2">
      <c r="D3416" s="147"/>
    </row>
    <row r="3417" spans="4:4" x14ac:dyDescent="0.2">
      <c r="D3417" s="147"/>
    </row>
    <row r="3418" spans="4:4" x14ac:dyDescent="0.2">
      <c r="D3418" s="147"/>
    </row>
    <row r="3419" spans="4:4" x14ac:dyDescent="0.2">
      <c r="D3419" s="147"/>
    </row>
    <row r="3420" spans="4:4" x14ac:dyDescent="0.2">
      <c r="D3420" s="147"/>
    </row>
    <row r="3421" spans="4:4" x14ac:dyDescent="0.2">
      <c r="D3421" s="147"/>
    </row>
    <row r="3422" spans="4:4" x14ac:dyDescent="0.2">
      <c r="D3422" s="147"/>
    </row>
    <row r="3423" spans="4:4" x14ac:dyDescent="0.2">
      <c r="D3423" s="147"/>
    </row>
    <row r="3424" spans="4:4" x14ac:dyDescent="0.2">
      <c r="D3424" s="147"/>
    </row>
    <row r="3425" spans="4:4" x14ac:dyDescent="0.2">
      <c r="D3425" s="147"/>
    </row>
    <row r="3426" spans="4:4" x14ac:dyDescent="0.2">
      <c r="D3426" s="147"/>
    </row>
    <row r="3427" spans="4:4" x14ac:dyDescent="0.2">
      <c r="D3427" s="147"/>
    </row>
    <row r="3428" spans="4:4" x14ac:dyDescent="0.2">
      <c r="D3428" s="147"/>
    </row>
    <row r="3429" spans="4:4" x14ac:dyDescent="0.2">
      <c r="D3429" s="147"/>
    </row>
    <row r="3430" spans="4:4" x14ac:dyDescent="0.2">
      <c r="D3430" s="147"/>
    </row>
    <row r="3431" spans="4:4" x14ac:dyDescent="0.2">
      <c r="D3431" s="147"/>
    </row>
    <row r="3432" spans="4:4" x14ac:dyDescent="0.2">
      <c r="D3432" s="147"/>
    </row>
    <row r="3433" spans="4:4" x14ac:dyDescent="0.2">
      <c r="D3433" s="147"/>
    </row>
    <row r="3434" spans="4:4" x14ac:dyDescent="0.2">
      <c r="D3434" s="147"/>
    </row>
    <row r="3435" spans="4:4" x14ac:dyDescent="0.2">
      <c r="D3435" s="147"/>
    </row>
    <row r="3436" spans="4:4" x14ac:dyDescent="0.2">
      <c r="D3436" s="147"/>
    </row>
    <row r="3437" spans="4:4" x14ac:dyDescent="0.2">
      <c r="D3437" s="147"/>
    </row>
    <row r="3438" spans="4:4" x14ac:dyDescent="0.2">
      <c r="D3438" s="147"/>
    </row>
    <row r="3439" spans="4:4" x14ac:dyDescent="0.2">
      <c r="D3439" s="147"/>
    </row>
    <row r="3440" spans="4:4" x14ac:dyDescent="0.2">
      <c r="D3440" s="147"/>
    </row>
    <row r="3441" spans="4:4" x14ac:dyDescent="0.2">
      <c r="D3441" s="147"/>
    </row>
    <row r="3442" spans="4:4" x14ac:dyDescent="0.2">
      <c r="D3442" s="147"/>
    </row>
    <row r="3443" spans="4:4" x14ac:dyDescent="0.2">
      <c r="D3443" s="147"/>
    </row>
    <row r="3444" spans="4:4" x14ac:dyDescent="0.2">
      <c r="D3444" s="147"/>
    </row>
    <row r="3445" spans="4:4" x14ac:dyDescent="0.2">
      <c r="D3445" s="147"/>
    </row>
    <row r="3446" spans="4:4" x14ac:dyDescent="0.2">
      <c r="D3446" s="147"/>
    </row>
    <row r="3447" spans="4:4" x14ac:dyDescent="0.2">
      <c r="D3447" s="147"/>
    </row>
    <row r="3448" spans="4:4" x14ac:dyDescent="0.2">
      <c r="D3448" s="147"/>
    </row>
    <row r="3449" spans="4:4" x14ac:dyDescent="0.2">
      <c r="D3449" s="147"/>
    </row>
    <row r="3450" spans="4:4" x14ac:dyDescent="0.2">
      <c r="D3450" s="147"/>
    </row>
    <row r="3451" spans="4:4" x14ac:dyDescent="0.2">
      <c r="D3451" s="147"/>
    </row>
    <row r="3452" spans="4:4" x14ac:dyDescent="0.2">
      <c r="D3452" s="147"/>
    </row>
    <row r="3453" spans="4:4" x14ac:dyDescent="0.2">
      <c r="D3453" s="147"/>
    </row>
    <row r="3454" spans="4:4" x14ac:dyDescent="0.2">
      <c r="D3454" s="147"/>
    </row>
    <row r="3455" spans="4:4" x14ac:dyDescent="0.2">
      <c r="D3455" s="147"/>
    </row>
    <row r="3456" spans="4:4" x14ac:dyDescent="0.2">
      <c r="D3456" s="147"/>
    </row>
    <row r="3457" spans="4:4" x14ac:dyDescent="0.2">
      <c r="D3457" s="147"/>
    </row>
    <row r="3458" spans="4:4" x14ac:dyDescent="0.2">
      <c r="D3458" s="147"/>
    </row>
    <row r="3459" spans="4:4" x14ac:dyDescent="0.2">
      <c r="D3459" s="147"/>
    </row>
    <row r="3460" spans="4:4" x14ac:dyDescent="0.2">
      <c r="D3460" s="147"/>
    </row>
    <row r="3461" spans="4:4" x14ac:dyDescent="0.2">
      <c r="D3461" s="147"/>
    </row>
    <row r="3462" spans="4:4" x14ac:dyDescent="0.2">
      <c r="D3462" s="147"/>
    </row>
    <row r="3463" spans="4:4" x14ac:dyDescent="0.2">
      <c r="D3463" s="147"/>
    </row>
    <row r="3464" spans="4:4" x14ac:dyDescent="0.2">
      <c r="D3464" s="147"/>
    </row>
    <row r="3465" spans="4:4" x14ac:dyDescent="0.2">
      <c r="D3465" s="147"/>
    </row>
    <row r="3466" spans="4:4" x14ac:dyDescent="0.2">
      <c r="D3466" s="147"/>
    </row>
    <row r="3467" spans="4:4" x14ac:dyDescent="0.2">
      <c r="D3467" s="147"/>
    </row>
    <row r="3468" spans="4:4" x14ac:dyDescent="0.2">
      <c r="D3468" s="147"/>
    </row>
    <row r="3469" spans="4:4" x14ac:dyDescent="0.2">
      <c r="D3469" s="147"/>
    </row>
    <row r="3470" spans="4:4" x14ac:dyDescent="0.2">
      <c r="D3470" s="147"/>
    </row>
    <row r="3471" spans="4:4" x14ac:dyDescent="0.2">
      <c r="D3471" s="147"/>
    </row>
    <row r="3472" spans="4:4" x14ac:dyDescent="0.2">
      <c r="D3472" s="147"/>
    </row>
    <row r="3473" spans="4:4" x14ac:dyDescent="0.2">
      <c r="D3473" s="147"/>
    </row>
    <row r="3474" spans="4:4" x14ac:dyDescent="0.2">
      <c r="D3474" s="147"/>
    </row>
    <row r="3475" spans="4:4" x14ac:dyDescent="0.2">
      <c r="D3475" s="147"/>
    </row>
    <row r="3476" spans="4:4" x14ac:dyDescent="0.2">
      <c r="D3476" s="147"/>
    </row>
    <row r="3477" spans="4:4" x14ac:dyDescent="0.2">
      <c r="D3477" s="147"/>
    </row>
    <row r="3478" spans="4:4" x14ac:dyDescent="0.2">
      <c r="D3478" s="147"/>
    </row>
    <row r="3479" spans="4:4" x14ac:dyDescent="0.2">
      <c r="D3479" s="147"/>
    </row>
    <row r="3480" spans="4:4" x14ac:dyDescent="0.2">
      <c r="D3480" s="147"/>
    </row>
    <row r="3481" spans="4:4" x14ac:dyDescent="0.2">
      <c r="D3481" s="147"/>
    </row>
    <row r="3482" spans="4:4" x14ac:dyDescent="0.2">
      <c r="D3482" s="147"/>
    </row>
    <row r="3483" spans="4:4" x14ac:dyDescent="0.2">
      <c r="D3483" s="147"/>
    </row>
    <row r="3484" spans="4:4" x14ac:dyDescent="0.2">
      <c r="D3484" s="147"/>
    </row>
    <row r="3485" spans="4:4" x14ac:dyDescent="0.2">
      <c r="D3485" s="147"/>
    </row>
    <row r="3486" spans="4:4" x14ac:dyDescent="0.2">
      <c r="D3486" s="147"/>
    </row>
    <row r="3487" spans="4:4" x14ac:dyDescent="0.2">
      <c r="D3487" s="147"/>
    </row>
    <row r="3488" spans="4:4" x14ac:dyDescent="0.2">
      <c r="D3488" s="147"/>
    </row>
    <row r="3489" spans="4:4" x14ac:dyDescent="0.2">
      <c r="D3489" s="147"/>
    </row>
    <row r="3490" spans="4:4" x14ac:dyDescent="0.2">
      <c r="D3490" s="147"/>
    </row>
    <row r="3491" spans="4:4" x14ac:dyDescent="0.2">
      <c r="D3491" s="147"/>
    </row>
    <row r="3492" spans="4:4" x14ac:dyDescent="0.2">
      <c r="D3492" s="147"/>
    </row>
    <row r="3493" spans="4:4" x14ac:dyDescent="0.2">
      <c r="D3493" s="147"/>
    </row>
    <row r="3494" spans="4:4" x14ac:dyDescent="0.2">
      <c r="D3494" s="147"/>
    </row>
    <row r="3495" spans="4:4" x14ac:dyDescent="0.2">
      <c r="D3495" s="147"/>
    </row>
    <row r="3496" spans="4:4" x14ac:dyDescent="0.2">
      <c r="D3496" s="147"/>
    </row>
    <row r="3497" spans="4:4" x14ac:dyDescent="0.2">
      <c r="D3497" s="147"/>
    </row>
    <row r="3498" spans="4:4" x14ac:dyDescent="0.2">
      <c r="D3498" s="147"/>
    </row>
    <row r="3499" spans="4:4" x14ac:dyDescent="0.2">
      <c r="D3499" s="147"/>
    </row>
    <row r="3500" spans="4:4" x14ac:dyDescent="0.2">
      <c r="D3500" s="147"/>
    </row>
    <row r="3501" spans="4:4" x14ac:dyDescent="0.2">
      <c r="D3501" s="147"/>
    </row>
    <row r="3502" spans="4:4" x14ac:dyDescent="0.2">
      <c r="D3502" s="147"/>
    </row>
    <row r="3503" spans="4:4" x14ac:dyDescent="0.2">
      <c r="D3503" s="147"/>
    </row>
    <row r="3504" spans="4:4" x14ac:dyDescent="0.2">
      <c r="D3504" s="147"/>
    </row>
    <row r="3505" spans="4:4" x14ac:dyDescent="0.2">
      <c r="D3505" s="147"/>
    </row>
    <row r="3506" spans="4:4" x14ac:dyDescent="0.2">
      <c r="D3506" s="147"/>
    </row>
    <row r="3507" spans="4:4" x14ac:dyDescent="0.2">
      <c r="D3507" s="147"/>
    </row>
    <row r="3508" spans="4:4" x14ac:dyDescent="0.2">
      <c r="D3508" s="147"/>
    </row>
    <row r="3509" spans="4:4" x14ac:dyDescent="0.2">
      <c r="D3509" s="147"/>
    </row>
    <row r="3510" spans="4:4" x14ac:dyDescent="0.2">
      <c r="D3510" s="147"/>
    </row>
    <row r="3511" spans="4:4" x14ac:dyDescent="0.2">
      <c r="D3511" s="147"/>
    </row>
    <row r="3512" spans="4:4" x14ac:dyDescent="0.2">
      <c r="D3512" s="147"/>
    </row>
    <row r="3513" spans="4:4" x14ac:dyDescent="0.2">
      <c r="D3513" s="147"/>
    </row>
    <row r="3514" spans="4:4" x14ac:dyDescent="0.2">
      <c r="D3514" s="147"/>
    </row>
    <row r="3515" spans="4:4" x14ac:dyDescent="0.2">
      <c r="D3515" s="147"/>
    </row>
    <row r="3516" spans="4:4" x14ac:dyDescent="0.2">
      <c r="D3516" s="147"/>
    </row>
    <row r="3517" spans="4:4" x14ac:dyDescent="0.2">
      <c r="D3517" s="147"/>
    </row>
    <row r="3518" spans="4:4" x14ac:dyDescent="0.2">
      <c r="D3518" s="147"/>
    </row>
    <row r="3519" spans="4:4" x14ac:dyDescent="0.2">
      <c r="D3519" s="147"/>
    </row>
    <row r="3520" spans="4:4" x14ac:dyDescent="0.2">
      <c r="D3520" s="147"/>
    </row>
    <row r="3521" spans="4:4" x14ac:dyDescent="0.2">
      <c r="D3521" s="147"/>
    </row>
    <row r="3522" spans="4:4" x14ac:dyDescent="0.2">
      <c r="D3522" s="147"/>
    </row>
    <row r="3523" spans="4:4" x14ac:dyDescent="0.2">
      <c r="D3523" s="147"/>
    </row>
    <row r="3524" spans="4:4" x14ac:dyDescent="0.2">
      <c r="D3524" s="147"/>
    </row>
    <row r="3525" spans="4:4" x14ac:dyDescent="0.2">
      <c r="D3525" s="147"/>
    </row>
    <row r="3526" spans="4:4" x14ac:dyDescent="0.2">
      <c r="D3526" s="147"/>
    </row>
    <row r="3527" spans="4:4" x14ac:dyDescent="0.2">
      <c r="D3527" s="147"/>
    </row>
    <row r="3528" spans="4:4" x14ac:dyDescent="0.2">
      <c r="D3528" s="147"/>
    </row>
    <row r="3529" spans="4:4" x14ac:dyDescent="0.2">
      <c r="D3529" s="147"/>
    </row>
    <row r="3530" spans="4:4" x14ac:dyDescent="0.2">
      <c r="D3530" s="147"/>
    </row>
    <row r="3531" spans="4:4" x14ac:dyDescent="0.2">
      <c r="D3531" s="147"/>
    </row>
    <row r="3532" spans="4:4" x14ac:dyDescent="0.2">
      <c r="D3532" s="147"/>
    </row>
    <row r="3533" spans="4:4" x14ac:dyDescent="0.2">
      <c r="D3533" s="147"/>
    </row>
    <row r="3534" spans="4:4" x14ac:dyDescent="0.2">
      <c r="D3534" s="147"/>
    </row>
    <row r="3535" spans="4:4" x14ac:dyDescent="0.2">
      <c r="D3535" s="147"/>
    </row>
    <row r="3536" spans="4:4" x14ac:dyDescent="0.2">
      <c r="D3536" s="147"/>
    </row>
    <row r="3537" spans="4:4" x14ac:dyDescent="0.2">
      <c r="D3537" s="147"/>
    </row>
    <row r="3538" spans="4:4" x14ac:dyDescent="0.2">
      <c r="D3538" s="147"/>
    </row>
    <row r="3539" spans="4:4" x14ac:dyDescent="0.2">
      <c r="D3539" s="147"/>
    </row>
    <row r="3540" spans="4:4" x14ac:dyDescent="0.2">
      <c r="D3540" s="147"/>
    </row>
    <row r="3541" spans="4:4" x14ac:dyDescent="0.2">
      <c r="D3541" s="147"/>
    </row>
    <row r="3542" spans="4:4" x14ac:dyDescent="0.2">
      <c r="D3542" s="147"/>
    </row>
    <row r="3543" spans="4:4" x14ac:dyDescent="0.2">
      <c r="D3543" s="147"/>
    </row>
    <row r="3544" spans="4:4" x14ac:dyDescent="0.2">
      <c r="D3544" s="147"/>
    </row>
    <row r="3545" spans="4:4" x14ac:dyDescent="0.2">
      <c r="D3545" s="147"/>
    </row>
    <row r="3546" spans="4:4" x14ac:dyDescent="0.2">
      <c r="D3546" s="147"/>
    </row>
    <row r="3547" spans="4:4" x14ac:dyDescent="0.2">
      <c r="D3547" s="147"/>
    </row>
    <row r="3548" spans="4:4" x14ac:dyDescent="0.2">
      <c r="D3548" s="147"/>
    </row>
    <row r="3549" spans="4:4" x14ac:dyDescent="0.2">
      <c r="D3549" s="147"/>
    </row>
    <row r="3550" spans="4:4" x14ac:dyDescent="0.2">
      <c r="D3550" s="147"/>
    </row>
    <row r="3551" spans="4:4" x14ac:dyDescent="0.2">
      <c r="D3551" s="147"/>
    </row>
    <row r="3552" spans="4:4" x14ac:dyDescent="0.2">
      <c r="D3552" s="147"/>
    </row>
    <row r="3553" spans="4:4" x14ac:dyDescent="0.2">
      <c r="D3553" s="147"/>
    </row>
    <row r="3554" spans="4:4" x14ac:dyDescent="0.2">
      <c r="D3554" s="147"/>
    </row>
    <row r="3555" spans="4:4" x14ac:dyDescent="0.2">
      <c r="D3555" s="147"/>
    </row>
    <row r="3556" spans="4:4" x14ac:dyDescent="0.2">
      <c r="D3556" s="147"/>
    </row>
    <row r="3557" spans="4:4" x14ac:dyDescent="0.2">
      <c r="D3557" s="147"/>
    </row>
    <row r="3558" spans="4:4" x14ac:dyDescent="0.2">
      <c r="D3558" s="147"/>
    </row>
    <row r="3559" spans="4:4" x14ac:dyDescent="0.2">
      <c r="D3559" s="147"/>
    </row>
    <row r="3560" spans="4:4" x14ac:dyDescent="0.2">
      <c r="D3560" s="147"/>
    </row>
    <row r="3561" spans="4:4" x14ac:dyDescent="0.2">
      <c r="D3561" s="147"/>
    </row>
    <row r="3562" spans="4:4" x14ac:dyDescent="0.2">
      <c r="D3562" s="147"/>
    </row>
    <row r="3563" spans="4:4" x14ac:dyDescent="0.2">
      <c r="D3563" s="147"/>
    </row>
    <row r="3564" spans="4:4" x14ac:dyDescent="0.2">
      <c r="D3564" s="147"/>
    </row>
    <row r="3565" spans="4:4" x14ac:dyDescent="0.2">
      <c r="D3565" s="147"/>
    </row>
    <row r="3566" spans="4:4" x14ac:dyDescent="0.2">
      <c r="D3566" s="147"/>
    </row>
    <row r="3567" spans="4:4" x14ac:dyDescent="0.2">
      <c r="D3567" s="147"/>
    </row>
    <row r="3568" spans="4:4" x14ac:dyDescent="0.2">
      <c r="D3568" s="147"/>
    </row>
    <row r="3569" spans="4:4" x14ac:dyDescent="0.2">
      <c r="D3569" s="147"/>
    </row>
    <row r="3570" spans="4:4" x14ac:dyDescent="0.2">
      <c r="D3570" s="147"/>
    </row>
    <row r="3571" spans="4:4" x14ac:dyDescent="0.2">
      <c r="D3571" s="147"/>
    </row>
    <row r="3572" spans="4:4" x14ac:dyDescent="0.2">
      <c r="D3572" s="147"/>
    </row>
    <row r="3573" spans="4:4" x14ac:dyDescent="0.2">
      <c r="D3573" s="147"/>
    </row>
    <row r="3574" spans="4:4" x14ac:dyDescent="0.2">
      <c r="D3574" s="147"/>
    </row>
    <row r="3575" spans="4:4" x14ac:dyDescent="0.2">
      <c r="D3575" s="147"/>
    </row>
    <row r="3576" spans="4:4" x14ac:dyDescent="0.2">
      <c r="D3576" s="147"/>
    </row>
    <row r="3577" spans="4:4" x14ac:dyDescent="0.2">
      <c r="D3577" s="147"/>
    </row>
    <row r="3578" spans="4:4" x14ac:dyDescent="0.2">
      <c r="D3578" s="147"/>
    </row>
    <row r="3579" spans="4:4" x14ac:dyDescent="0.2">
      <c r="D3579" s="147"/>
    </row>
    <row r="3580" spans="4:4" x14ac:dyDescent="0.2">
      <c r="D3580" s="147"/>
    </row>
    <row r="3581" spans="4:4" x14ac:dyDescent="0.2">
      <c r="D3581" s="147"/>
    </row>
    <row r="3582" spans="4:4" x14ac:dyDescent="0.2">
      <c r="D3582" s="147"/>
    </row>
    <row r="3583" spans="4:4" x14ac:dyDescent="0.2">
      <c r="D3583" s="147"/>
    </row>
    <row r="3584" spans="4:4" x14ac:dyDescent="0.2">
      <c r="D3584" s="147"/>
    </row>
    <row r="3585" spans="4:4" x14ac:dyDescent="0.2">
      <c r="D3585" s="147"/>
    </row>
    <row r="3586" spans="4:4" x14ac:dyDescent="0.2">
      <c r="D3586" s="147"/>
    </row>
    <row r="3587" spans="4:4" x14ac:dyDescent="0.2">
      <c r="D3587" s="147"/>
    </row>
    <row r="3588" spans="4:4" x14ac:dyDescent="0.2">
      <c r="D3588" s="147"/>
    </row>
    <row r="3589" spans="4:4" x14ac:dyDescent="0.2">
      <c r="D3589" s="147"/>
    </row>
    <row r="3590" spans="4:4" x14ac:dyDescent="0.2">
      <c r="D3590" s="147"/>
    </row>
    <row r="3591" spans="4:4" x14ac:dyDescent="0.2">
      <c r="D3591" s="147"/>
    </row>
    <row r="3592" spans="4:4" x14ac:dyDescent="0.2">
      <c r="D3592" s="147"/>
    </row>
    <row r="3593" spans="4:4" x14ac:dyDescent="0.2">
      <c r="D3593" s="147"/>
    </row>
    <row r="3594" spans="4:4" x14ac:dyDescent="0.2">
      <c r="D3594" s="147"/>
    </row>
    <row r="3595" spans="4:4" x14ac:dyDescent="0.2">
      <c r="D3595" s="147"/>
    </row>
    <row r="3596" spans="4:4" x14ac:dyDescent="0.2">
      <c r="D3596" s="147"/>
    </row>
    <row r="3597" spans="4:4" x14ac:dyDescent="0.2">
      <c r="D3597" s="147"/>
    </row>
    <row r="3598" spans="4:4" x14ac:dyDescent="0.2">
      <c r="D3598" s="147"/>
    </row>
    <row r="3599" spans="4:4" x14ac:dyDescent="0.2">
      <c r="D3599" s="147"/>
    </row>
    <row r="3600" spans="4:4" x14ac:dyDescent="0.2">
      <c r="D3600" s="147"/>
    </row>
    <row r="3601" spans="4:4" x14ac:dyDescent="0.2">
      <c r="D3601" s="147"/>
    </row>
    <row r="3602" spans="4:4" x14ac:dyDescent="0.2">
      <c r="D3602" s="147"/>
    </row>
    <row r="3603" spans="4:4" x14ac:dyDescent="0.2">
      <c r="D3603" s="147"/>
    </row>
    <row r="3604" spans="4:4" x14ac:dyDescent="0.2">
      <c r="D3604" s="147"/>
    </row>
    <row r="3605" spans="4:4" x14ac:dyDescent="0.2">
      <c r="D3605" s="147"/>
    </row>
    <row r="3606" spans="4:4" x14ac:dyDescent="0.2">
      <c r="D3606" s="147"/>
    </row>
    <row r="3607" spans="4:4" x14ac:dyDescent="0.2">
      <c r="D3607" s="147"/>
    </row>
    <row r="3608" spans="4:4" x14ac:dyDescent="0.2">
      <c r="D3608" s="147"/>
    </row>
    <row r="3609" spans="4:4" x14ac:dyDescent="0.2">
      <c r="D3609" s="147"/>
    </row>
    <row r="3610" spans="4:4" x14ac:dyDescent="0.2">
      <c r="D3610" s="147"/>
    </row>
    <row r="3611" spans="4:4" x14ac:dyDescent="0.2">
      <c r="D3611" s="147"/>
    </row>
    <row r="3612" spans="4:4" x14ac:dyDescent="0.2">
      <c r="D3612" s="147"/>
    </row>
    <row r="3613" spans="4:4" x14ac:dyDescent="0.2">
      <c r="D3613" s="147"/>
    </row>
    <row r="3614" spans="4:4" x14ac:dyDescent="0.2">
      <c r="D3614" s="147"/>
    </row>
    <row r="3615" spans="4:4" x14ac:dyDescent="0.2">
      <c r="D3615" s="147"/>
    </row>
    <row r="3616" spans="4:4" x14ac:dyDescent="0.2">
      <c r="D3616" s="147"/>
    </row>
    <row r="3617" spans="4:4" x14ac:dyDescent="0.2">
      <c r="D3617" s="147"/>
    </row>
    <row r="3618" spans="4:4" x14ac:dyDescent="0.2">
      <c r="D3618" s="147"/>
    </row>
    <row r="3619" spans="4:4" x14ac:dyDescent="0.2">
      <c r="D3619" s="147"/>
    </row>
    <row r="3620" spans="4:4" x14ac:dyDescent="0.2">
      <c r="D3620" s="147"/>
    </row>
    <row r="3621" spans="4:4" x14ac:dyDescent="0.2">
      <c r="D3621" s="147"/>
    </row>
    <row r="3622" spans="4:4" x14ac:dyDescent="0.2">
      <c r="D3622" s="147"/>
    </row>
    <row r="3623" spans="4:4" x14ac:dyDescent="0.2">
      <c r="D3623" s="147"/>
    </row>
    <row r="3624" spans="4:4" x14ac:dyDescent="0.2">
      <c r="D3624" s="147"/>
    </row>
    <row r="3625" spans="4:4" x14ac:dyDescent="0.2">
      <c r="D3625" s="147"/>
    </row>
    <row r="3626" spans="4:4" x14ac:dyDescent="0.2">
      <c r="D3626" s="147"/>
    </row>
    <row r="3627" spans="4:4" x14ac:dyDescent="0.2">
      <c r="D3627" s="147"/>
    </row>
    <row r="3628" spans="4:4" x14ac:dyDescent="0.2">
      <c r="D3628" s="147"/>
    </row>
    <row r="3629" spans="4:4" x14ac:dyDescent="0.2">
      <c r="D3629" s="147"/>
    </row>
    <row r="3630" spans="4:4" x14ac:dyDescent="0.2">
      <c r="D3630" s="147"/>
    </row>
    <row r="3631" spans="4:4" x14ac:dyDescent="0.2">
      <c r="D3631" s="147"/>
    </row>
    <row r="3632" spans="4:4" x14ac:dyDescent="0.2">
      <c r="D3632" s="147"/>
    </row>
    <row r="3633" spans="4:4" x14ac:dyDescent="0.2">
      <c r="D3633" s="147"/>
    </row>
    <row r="3634" spans="4:4" x14ac:dyDescent="0.2">
      <c r="D3634" s="147"/>
    </row>
    <row r="3635" spans="4:4" x14ac:dyDescent="0.2">
      <c r="D3635" s="147"/>
    </row>
    <row r="3636" spans="4:4" x14ac:dyDescent="0.2">
      <c r="D3636" s="147"/>
    </row>
    <row r="3637" spans="4:4" x14ac:dyDescent="0.2">
      <c r="D3637" s="147"/>
    </row>
    <row r="3638" spans="4:4" x14ac:dyDescent="0.2">
      <c r="D3638" s="147"/>
    </row>
    <row r="3639" spans="4:4" x14ac:dyDescent="0.2">
      <c r="D3639" s="147"/>
    </row>
    <row r="3640" spans="4:4" x14ac:dyDescent="0.2">
      <c r="D3640" s="147"/>
    </row>
    <row r="3641" spans="4:4" x14ac:dyDescent="0.2">
      <c r="D3641" s="147"/>
    </row>
    <row r="3642" spans="4:4" x14ac:dyDescent="0.2">
      <c r="D3642" s="147"/>
    </row>
    <row r="3643" spans="4:4" x14ac:dyDescent="0.2">
      <c r="D3643" s="147"/>
    </row>
    <row r="3644" spans="4:4" x14ac:dyDescent="0.2">
      <c r="D3644" s="147"/>
    </row>
    <row r="3645" spans="4:4" x14ac:dyDescent="0.2">
      <c r="D3645" s="147"/>
    </row>
    <row r="3646" spans="4:4" x14ac:dyDescent="0.2">
      <c r="D3646" s="147"/>
    </row>
    <row r="3647" spans="4:4" x14ac:dyDescent="0.2">
      <c r="D3647" s="147"/>
    </row>
    <row r="3648" spans="4:4" x14ac:dyDescent="0.2">
      <c r="D3648" s="147"/>
    </row>
    <row r="3649" spans="4:4" x14ac:dyDescent="0.2">
      <c r="D3649" s="147"/>
    </row>
    <row r="3650" spans="4:4" x14ac:dyDescent="0.2">
      <c r="D3650" s="147"/>
    </row>
    <row r="3651" spans="4:4" x14ac:dyDescent="0.2">
      <c r="D3651" s="147"/>
    </row>
    <row r="3652" spans="4:4" x14ac:dyDescent="0.2">
      <c r="D3652" s="147"/>
    </row>
    <row r="3653" spans="4:4" x14ac:dyDescent="0.2">
      <c r="D3653" s="147"/>
    </row>
    <row r="3654" spans="4:4" x14ac:dyDescent="0.2">
      <c r="D3654" s="147"/>
    </row>
    <row r="3655" spans="4:4" x14ac:dyDescent="0.2">
      <c r="D3655" s="147"/>
    </row>
    <row r="3656" spans="4:4" x14ac:dyDescent="0.2">
      <c r="D3656" s="147"/>
    </row>
    <row r="3657" spans="4:4" x14ac:dyDescent="0.2">
      <c r="D3657" s="147"/>
    </row>
    <row r="3658" spans="4:4" x14ac:dyDescent="0.2">
      <c r="D3658" s="147"/>
    </row>
    <row r="3659" spans="4:4" x14ac:dyDescent="0.2">
      <c r="D3659" s="147"/>
    </row>
    <row r="3660" spans="4:4" x14ac:dyDescent="0.2">
      <c r="D3660" s="147"/>
    </row>
    <row r="3661" spans="4:4" x14ac:dyDescent="0.2">
      <c r="D3661" s="147"/>
    </row>
    <row r="3662" spans="4:4" x14ac:dyDescent="0.2">
      <c r="D3662" s="147"/>
    </row>
    <row r="3663" spans="4:4" x14ac:dyDescent="0.2">
      <c r="D3663" s="147"/>
    </row>
    <row r="3664" spans="4:4" x14ac:dyDescent="0.2">
      <c r="D3664" s="147"/>
    </row>
    <row r="3665" spans="4:4" x14ac:dyDescent="0.2">
      <c r="D3665" s="147"/>
    </row>
    <row r="3666" spans="4:4" x14ac:dyDescent="0.2">
      <c r="D3666" s="147"/>
    </row>
    <row r="3667" spans="4:4" x14ac:dyDescent="0.2">
      <c r="D3667" s="147"/>
    </row>
    <row r="3668" spans="4:4" x14ac:dyDescent="0.2">
      <c r="D3668" s="147"/>
    </row>
    <row r="3669" spans="4:4" x14ac:dyDescent="0.2">
      <c r="D3669" s="147"/>
    </row>
    <row r="3670" spans="4:4" x14ac:dyDescent="0.2">
      <c r="D3670" s="147"/>
    </row>
    <row r="3671" spans="4:4" x14ac:dyDescent="0.2">
      <c r="D3671" s="147"/>
    </row>
    <row r="3672" spans="4:4" x14ac:dyDescent="0.2">
      <c r="D3672" s="147"/>
    </row>
    <row r="3673" spans="4:4" x14ac:dyDescent="0.2">
      <c r="D3673" s="147"/>
    </row>
    <row r="3674" spans="4:4" x14ac:dyDescent="0.2">
      <c r="D3674" s="147"/>
    </row>
    <row r="3675" spans="4:4" x14ac:dyDescent="0.2">
      <c r="D3675" s="147"/>
    </row>
    <row r="3676" spans="4:4" x14ac:dyDescent="0.2">
      <c r="D3676" s="147"/>
    </row>
    <row r="3677" spans="4:4" x14ac:dyDescent="0.2">
      <c r="D3677" s="147"/>
    </row>
    <row r="3678" spans="4:4" x14ac:dyDescent="0.2">
      <c r="D3678" s="147"/>
    </row>
    <row r="3679" spans="4:4" x14ac:dyDescent="0.2">
      <c r="D3679" s="147"/>
    </row>
    <row r="3680" spans="4:4" x14ac:dyDescent="0.2">
      <c r="D3680" s="147"/>
    </row>
    <row r="3681" spans="4:4" x14ac:dyDescent="0.2">
      <c r="D3681" s="147"/>
    </row>
    <row r="3682" spans="4:4" x14ac:dyDescent="0.2">
      <c r="D3682" s="147"/>
    </row>
    <row r="3683" spans="4:4" x14ac:dyDescent="0.2">
      <c r="D3683" s="147"/>
    </row>
    <row r="3684" spans="4:4" x14ac:dyDescent="0.2">
      <c r="D3684" s="147"/>
    </row>
    <row r="3685" spans="4:4" x14ac:dyDescent="0.2">
      <c r="D3685" s="147"/>
    </row>
    <row r="3686" spans="4:4" x14ac:dyDescent="0.2">
      <c r="D3686" s="147"/>
    </row>
    <row r="3687" spans="4:4" x14ac:dyDescent="0.2">
      <c r="D3687" s="147"/>
    </row>
    <row r="3688" spans="4:4" x14ac:dyDescent="0.2">
      <c r="D3688" s="147"/>
    </row>
    <row r="3689" spans="4:4" x14ac:dyDescent="0.2">
      <c r="D3689" s="147"/>
    </row>
    <row r="3690" spans="4:4" x14ac:dyDescent="0.2">
      <c r="D3690" s="147"/>
    </row>
    <row r="3691" spans="4:4" x14ac:dyDescent="0.2">
      <c r="D3691" s="147"/>
    </row>
    <row r="3692" spans="4:4" x14ac:dyDescent="0.2">
      <c r="D3692" s="147"/>
    </row>
    <row r="3693" spans="4:4" x14ac:dyDescent="0.2">
      <c r="D3693" s="147"/>
    </row>
    <row r="3694" spans="4:4" x14ac:dyDescent="0.2">
      <c r="D3694" s="147"/>
    </row>
    <row r="3695" spans="4:4" x14ac:dyDescent="0.2">
      <c r="D3695" s="147"/>
    </row>
    <row r="3696" spans="4:4" x14ac:dyDescent="0.2">
      <c r="D3696" s="147"/>
    </row>
    <row r="3697" spans="4:4" x14ac:dyDescent="0.2">
      <c r="D3697" s="147"/>
    </row>
    <row r="3698" spans="4:4" x14ac:dyDescent="0.2">
      <c r="D3698" s="147"/>
    </row>
    <row r="3699" spans="4:4" x14ac:dyDescent="0.2">
      <c r="D3699" s="147"/>
    </row>
    <row r="3700" spans="4:4" x14ac:dyDescent="0.2">
      <c r="D3700" s="147"/>
    </row>
    <row r="3701" spans="4:4" x14ac:dyDescent="0.2">
      <c r="D3701" s="147"/>
    </row>
    <row r="3702" spans="4:4" x14ac:dyDescent="0.2">
      <c r="D3702" s="147"/>
    </row>
    <row r="3703" spans="4:4" x14ac:dyDescent="0.2">
      <c r="D3703" s="147"/>
    </row>
    <row r="3704" spans="4:4" x14ac:dyDescent="0.2">
      <c r="D3704" s="147"/>
    </row>
    <row r="3705" spans="4:4" x14ac:dyDescent="0.2">
      <c r="D3705" s="147"/>
    </row>
    <row r="3706" spans="4:4" x14ac:dyDescent="0.2">
      <c r="D3706" s="147"/>
    </row>
    <row r="3707" spans="4:4" x14ac:dyDescent="0.2">
      <c r="D3707" s="147"/>
    </row>
    <row r="3708" spans="4:4" x14ac:dyDescent="0.2">
      <c r="D3708" s="147"/>
    </row>
    <row r="3709" spans="4:4" x14ac:dyDescent="0.2">
      <c r="D3709" s="147"/>
    </row>
    <row r="3710" spans="4:4" x14ac:dyDescent="0.2">
      <c r="D3710" s="147"/>
    </row>
    <row r="3711" spans="4:4" x14ac:dyDescent="0.2">
      <c r="D3711" s="147"/>
    </row>
    <row r="3712" spans="4:4" x14ac:dyDescent="0.2">
      <c r="D3712" s="147"/>
    </row>
    <row r="3713" spans="4:4" x14ac:dyDescent="0.2">
      <c r="D3713" s="147"/>
    </row>
    <row r="3714" spans="4:4" x14ac:dyDescent="0.2">
      <c r="D3714" s="147"/>
    </row>
    <row r="3715" spans="4:4" x14ac:dyDescent="0.2">
      <c r="D3715" s="147"/>
    </row>
    <row r="3716" spans="4:4" x14ac:dyDescent="0.2">
      <c r="D3716" s="147"/>
    </row>
    <row r="3717" spans="4:4" x14ac:dyDescent="0.2">
      <c r="D3717" s="147"/>
    </row>
    <row r="3718" spans="4:4" x14ac:dyDescent="0.2">
      <c r="D3718" s="147"/>
    </row>
    <row r="3719" spans="4:4" x14ac:dyDescent="0.2">
      <c r="D3719" s="147"/>
    </row>
    <row r="3720" spans="4:4" x14ac:dyDescent="0.2">
      <c r="D3720" s="147"/>
    </row>
    <row r="3721" spans="4:4" x14ac:dyDescent="0.2">
      <c r="D3721" s="147"/>
    </row>
    <row r="3722" spans="4:4" x14ac:dyDescent="0.2">
      <c r="D3722" s="147"/>
    </row>
    <row r="3723" spans="4:4" x14ac:dyDescent="0.2">
      <c r="D3723" s="147"/>
    </row>
    <row r="3724" spans="4:4" x14ac:dyDescent="0.2">
      <c r="D3724" s="147"/>
    </row>
    <row r="3725" spans="4:4" x14ac:dyDescent="0.2">
      <c r="D3725" s="147"/>
    </row>
    <row r="3726" spans="4:4" x14ac:dyDescent="0.2">
      <c r="D3726" s="147"/>
    </row>
    <row r="3727" spans="4:4" x14ac:dyDescent="0.2">
      <c r="D3727" s="147"/>
    </row>
    <row r="3728" spans="4:4" x14ac:dyDescent="0.2">
      <c r="D3728" s="147"/>
    </row>
    <row r="3729" spans="4:4" x14ac:dyDescent="0.2">
      <c r="D3729" s="147"/>
    </row>
    <row r="3730" spans="4:4" x14ac:dyDescent="0.2">
      <c r="D3730" s="147"/>
    </row>
    <row r="3731" spans="4:4" x14ac:dyDescent="0.2">
      <c r="D3731" s="147"/>
    </row>
    <row r="3732" spans="4:4" x14ac:dyDescent="0.2">
      <c r="D3732" s="147"/>
    </row>
    <row r="3733" spans="4:4" x14ac:dyDescent="0.2">
      <c r="D3733" s="147"/>
    </row>
    <row r="3734" spans="4:4" x14ac:dyDescent="0.2">
      <c r="D3734" s="147"/>
    </row>
    <row r="3735" spans="4:4" x14ac:dyDescent="0.2">
      <c r="D3735" s="147"/>
    </row>
    <row r="3736" spans="4:4" x14ac:dyDescent="0.2">
      <c r="D3736" s="147"/>
    </row>
    <row r="3737" spans="4:4" x14ac:dyDescent="0.2">
      <c r="D3737" s="147"/>
    </row>
    <row r="3738" spans="4:4" x14ac:dyDescent="0.2">
      <c r="D3738" s="147"/>
    </row>
    <row r="3739" spans="4:4" x14ac:dyDescent="0.2">
      <c r="D3739" s="147"/>
    </row>
    <row r="3740" spans="4:4" x14ac:dyDescent="0.2">
      <c r="D3740" s="147"/>
    </row>
    <row r="3741" spans="4:4" x14ac:dyDescent="0.2">
      <c r="D3741" s="147"/>
    </row>
    <row r="3742" spans="4:4" x14ac:dyDescent="0.2">
      <c r="D3742" s="147"/>
    </row>
    <row r="3743" spans="4:4" x14ac:dyDescent="0.2">
      <c r="D3743" s="147"/>
    </row>
    <row r="3744" spans="4:4" x14ac:dyDescent="0.2">
      <c r="D3744" s="147"/>
    </row>
    <row r="3745" spans="4:4" x14ac:dyDescent="0.2">
      <c r="D3745" s="147"/>
    </row>
    <row r="3746" spans="4:4" x14ac:dyDescent="0.2">
      <c r="D3746" s="147"/>
    </row>
    <row r="3747" spans="4:4" x14ac:dyDescent="0.2">
      <c r="D3747" s="147"/>
    </row>
    <row r="3748" spans="4:4" x14ac:dyDescent="0.2">
      <c r="D3748" s="147"/>
    </row>
    <row r="3749" spans="4:4" x14ac:dyDescent="0.2">
      <c r="D3749" s="147"/>
    </row>
    <row r="3750" spans="4:4" x14ac:dyDescent="0.2">
      <c r="D3750" s="147"/>
    </row>
    <row r="3751" spans="4:4" x14ac:dyDescent="0.2">
      <c r="D3751" s="147"/>
    </row>
    <row r="3752" spans="4:4" x14ac:dyDescent="0.2">
      <c r="D3752" s="147"/>
    </row>
    <row r="3753" spans="4:4" x14ac:dyDescent="0.2">
      <c r="D3753" s="147"/>
    </row>
    <row r="3754" spans="4:4" x14ac:dyDescent="0.2">
      <c r="D3754" s="147"/>
    </row>
    <row r="3755" spans="4:4" x14ac:dyDescent="0.2">
      <c r="D3755" s="147"/>
    </row>
    <row r="3756" spans="4:4" x14ac:dyDescent="0.2">
      <c r="D3756" s="147"/>
    </row>
    <row r="3757" spans="4:4" x14ac:dyDescent="0.2">
      <c r="D3757" s="147"/>
    </row>
    <row r="3758" spans="4:4" x14ac:dyDescent="0.2">
      <c r="D3758" s="147"/>
    </row>
    <row r="3759" spans="4:4" x14ac:dyDescent="0.2">
      <c r="D3759" s="147"/>
    </row>
    <row r="3760" spans="4:4" x14ac:dyDescent="0.2">
      <c r="D3760" s="147"/>
    </row>
    <row r="3761" spans="4:4" x14ac:dyDescent="0.2">
      <c r="D3761" s="147"/>
    </row>
    <row r="3762" spans="4:4" x14ac:dyDescent="0.2">
      <c r="D3762" s="147"/>
    </row>
    <row r="3763" spans="4:4" x14ac:dyDescent="0.2">
      <c r="D3763" s="147"/>
    </row>
    <row r="3764" spans="4:4" x14ac:dyDescent="0.2">
      <c r="D3764" s="147"/>
    </row>
    <row r="3765" spans="4:4" x14ac:dyDescent="0.2">
      <c r="D3765" s="147"/>
    </row>
    <row r="3766" spans="4:4" x14ac:dyDescent="0.2">
      <c r="D3766" s="147"/>
    </row>
    <row r="3767" spans="4:4" x14ac:dyDescent="0.2">
      <c r="D3767" s="147"/>
    </row>
    <row r="3768" spans="4:4" x14ac:dyDescent="0.2">
      <c r="D3768" s="147"/>
    </row>
    <row r="3769" spans="4:4" x14ac:dyDescent="0.2">
      <c r="D3769" s="147"/>
    </row>
    <row r="3770" spans="4:4" x14ac:dyDescent="0.2">
      <c r="D3770" s="147"/>
    </row>
    <row r="3771" spans="4:4" x14ac:dyDescent="0.2">
      <c r="D3771" s="147"/>
    </row>
    <row r="3772" spans="4:4" x14ac:dyDescent="0.2">
      <c r="D3772" s="147"/>
    </row>
    <row r="3773" spans="4:4" x14ac:dyDescent="0.2">
      <c r="D3773" s="147"/>
    </row>
    <row r="3774" spans="4:4" x14ac:dyDescent="0.2">
      <c r="D3774" s="147"/>
    </row>
    <row r="3775" spans="4:4" x14ac:dyDescent="0.2">
      <c r="D3775" s="147"/>
    </row>
    <row r="3776" spans="4:4" x14ac:dyDescent="0.2">
      <c r="D3776" s="147"/>
    </row>
    <row r="3777" spans="4:4" x14ac:dyDescent="0.2">
      <c r="D3777" s="147"/>
    </row>
    <row r="3778" spans="4:4" x14ac:dyDescent="0.2">
      <c r="D3778" s="147"/>
    </row>
    <row r="3779" spans="4:4" x14ac:dyDescent="0.2">
      <c r="D3779" s="147"/>
    </row>
    <row r="3780" spans="4:4" x14ac:dyDescent="0.2">
      <c r="D3780" s="147"/>
    </row>
    <row r="3781" spans="4:4" x14ac:dyDescent="0.2">
      <c r="D3781" s="147"/>
    </row>
    <row r="3782" spans="4:4" x14ac:dyDescent="0.2">
      <c r="D3782" s="147"/>
    </row>
    <row r="3783" spans="4:4" x14ac:dyDescent="0.2">
      <c r="D3783" s="147"/>
    </row>
    <row r="3784" spans="4:4" x14ac:dyDescent="0.2">
      <c r="D3784" s="147"/>
    </row>
    <row r="3785" spans="4:4" x14ac:dyDescent="0.2">
      <c r="D3785" s="147"/>
    </row>
    <row r="3786" spans="4:4" x14ac:dyDescent="0.2">
      <c r="D3786" s="147"/>
    </row>
    <row r="3787" spans="4:4" x14ac:dyDescent="0.2">
      <c r="D3787" s="147"/>
    </row>
    <row r="3788" spans="4:4" x14ac:dyDescent="0.2">
      <c r="D3788" s="147"/>
    </row>
    <row r="3789" spans="4:4" x14ac:dyDescent="0.2">
      <c r="D3789" s="147"/>
    </row>
    <row r="3790" spans="4:4" x14ac:dyDescent="0.2">
      <c r="D3790" s="147"/>
    </row>
    <row r="3791" spans="4:4" x14ac:dyDescent="0.2">
      <c r="D3791" s="147"/>
    </row>
    <row r="3792" spans="4:4" x14ac:dyDescent="0.2">
      <c r="D3792" s="147"/>
    </row>
    <row r="3793" spans="4:4" x14ac:dyDescent="0.2">
      <c r="D3793" s="147"/>
    </row>
    <row r="3794" spans="4:4" x14ac:dyDescent="0.2">
      <c r="D3794" s="147"/>
    </row>
    <row r="3795" spans="4:4" x14ac:dyDescent="0.2">
      <c r="D3795" s="147"/>
    </row>
    <row r="3796" spans="4:4" x14ac:dyDescent="0.2">
      <c r="D3796" s="147"/>
    </row>
    <row r="3797" spans="4:4" x14ac:dyDescent="0.2">
      <c r="D3797" s="147"/>
    </row>
    <row r="3798" spans="4:4" x14ac:dyDescent="0.2">
      <c r="D3798" s="147"/>
    </row>
    <row r="3799" spans="4:4" x14ac:dyDescent="0.2">
      <c r="D3799" s="147"/>
    </row>
    <row r="3800" spans="4:4" x14ac:dyDescent="0.2">
      <c r="D3800" s="147"/>
    </row>
    <row r="3801" spans="4:4" x14ac:dyDescent="0.2">
      <c r="D3801" s="147"/>
    </row>
    <row r="3802" spans="4:4" x14ac:dyDescent="0.2">
      <c r="D3802" s="147"/>
    </row>
    <row r="3803" spans="4:4" x14ac:dyDescent="0.2">
      <c r="D3803" s="147"/>
    </row>
    <row r="3804" spans="4:4" x14ac:dyDescent="0.2">
      <c r="D3804" s="147"/>
    </row>
    <row r="3805" spans="4:4" x14ac:dyDescent="0.2">
      <c r="D3805" s="147"/>
    </row>
    <row r="3806" spans="4:4" x14ac:dyDescent="0.2">
      <c r="D3806" s="147"/>
    </row>
    <row r="3807" spans="4:4" x14ac:dyDescent="0.2">
      <c r="D3807" s="147"/>
    </row>
    <row r="3808" spans="4:4" x14ac:dyDescent="0.2">
      <c r="D3808" s="147"/>
    </row>
    <row r="3809" spans="4:4" x14ac:dyDescent="0.2">
      <c r="D3809" s="147"/>
    </row>
    <row r="3810" spans="4:4" x14ac:dyDescent="0.2">
      <c r="D3810" s="147"/>
    </row>
    <row r="3811" spans="4:4" x14ac:dyDescent="0.2">
      <c r="D3811" s="147"/>
    </row>
    <row r="3812" spans="4:4" x14ac:dyDescent="0.2">
      <c r="D3812" s="147"/>
    </row>
    <row r="3813" spans="4:4" x14ac:dyDescent="0.2">
      <c r="D3813" s="147"/>
    </row>
    <row r="3814" spans="4:4" x14ac:dyDescent="0.2">
      <c r="D3814" s="147"/>
    </row>
    <row r="3815" spans="4:4" x14ac:dyDescent="0.2">
      <c r="D3815" s="147"/>
    </row>
    <row r="3816" spans="4:4" x14ac:dyDescent="0.2">
      <c r="D3816" s="147"/>
    </row>
    <row r="3817" spans="4:4" x14ac:dyDescent="0.2">
      <c r="D3817" s="147"/>
    </row>
    <row r="3818" spans="4:4" x14ac:dyDescent="0.2">
      <c r="D3818" s="147"/>
    </row>
    <row r="3819" spans="4:4" x14ac:dyDescent="0.2">
      <c r="D3819" s="147"/>
    </row>
    <row r="3820" spans="4:4" x14ac:dyDescent="0.2">
      <c r="D3820" s="147"/>
    </row>
    <row r="3821" spans="4:4" x14ac:dyDescent="0.2">
      <c r="D3821" s="147"/>
    </row>
    <row r="3822" spans="4:4" x14ac:dyDescent="0.2">
      <c r="D3822" s="147"/>
    </row>
    <row r="3823" spans="4:4" x14ac:dyDescent="0.2">
      <c r="D3823" s="147"/>
    </row>
    <row r="3824" spans="4:4" x14ac:dyDescent="0.2">
      <c r="D3824" s="147"/>
    </row>
    <row r="3825" spans="4:4" x14ac:dyDescent="0.2">
      <c r="D3825" s="147"/>
    </row>
    <row r="3826" spans="4:4" x14ac:dyDescent="0.2">
      <c r="D3826" s="147"/>
    </row>
    <row r="3827" spans="4:4" x14ac:dyDescent="0.2">
      <c r="D3827" s="147"/>
    </row>
    <row r="3828" spans="4:4" x14ac:dyDescent="0.2">
      <c r="D3828" s="147"/>
    </row>
    <row r="3829" spans="4:4" x14ac:dyDescent="0.2">
      <c r="D3829" s="147"/>
    </row>
    <row r="3830" spans="4:4" x14ac:dyDescent="0.2">
      <c r="D3830" s="147"/>
    </row>
    <row r="3831" spans="4:4" x14ac:dyDescent="0.2">
      <c r="D3831" s="147"/>
    </row>
    <row r="3832" spans="4:4" x14ac:dyDescent="0.2">
      <c r="D3832" s="147"/>
    </row>
    <row r="3833" spans="4:4" x14ac:dyDescent="0.2">
      <c r="D3833" s="147"/>
    </row>
    <row r="3834" spans="4:4" x14ac:dyDescent="0.2">
      <c r="D3834" s="147"/>
    </row>
    <row r="3835" spans="4:4" x14ac:dyDescent="0.2">
      <c r="D3835" s="147"/>
    </row>
    <row r="3836" spans="4:4" x14ac:dyDescent="0.2">
      <c r="D3836" s="147"/>
    </row>
    <row r="3837" spans="4:4" x14ac:dyDescent="0.2">
      <c r="D3837" s="147"/>
    </row>
    <row r="3838" spans="4:4" x14ac:dyDescent="0.2">
      <c r="D3838" s="147"/>
    </row>
    <row r="3839" spans="4:4" x14ac:dyDescent="0.2">
      <c r="D3839" s="147"/>
    </row>
    <row r="3840" spans="4:4" x14ac:dyDescent="0.2">
      <c r="D3840" s="147"/>
    </row>
    <row r="3841" spans="4:4" x14ac:dyDescent="0.2">
      <c r="D3841" s="147"/>
    </row>
    <row r="3842" spans="4:4" x14ac:dyDescent="0.2">
      <c r="D3842" s="147"/>
    </row>
    <row r="3843" spans="4:4" x14ac:dyDescent="0.2">
      <c r="D3843" s="147"/>
    </row>
    <row r="3844" spans="4:4" x14ac:dyDescent="0.2">
      <c r="D3844" s="147"/>
    </row>
    <row r="3845" spans="4:4" x14ac:dyDescent="0.2">
      <c r="D3845" s="147"/>
    </row>
    <row r="3846" spans="4:4" x14ac:dyDescent="0.2">
      <c r="D3846" s="147"/>
    </row>
    <row r="3847" spans="4:4" x14ac:dyDescent="0.2">
      <c r="D3847" s="147"/>
    </row>
    <row r="3848" spans="4:4" x14ac:dyDescent="0.2">
      <c r="D3848" s="147"/>
    </row>
    <row r="3849" spans="4:4" x14ac:dyDescent="0.2">
      <c r="D3849" s="147"/>
    </row>
    <row r="3850" spans="4:4" x14ac:dyDescent="0.2">
      <c r="D3850" s="147"/>
    </row>
    <row r="3851" spans="4:4" x14ac:dyDescent="0.2">
      <c r="D3851" s="147"/>
    </row>
    <row r="3852" spans="4:4" x14ac:dyDescent="0.2">
      <c r="D3852" s="147"/>
    </row>
    <row r="3853" spans="4:4" x14ac:dyDescent="0.2">
      <c r="D3853" s="147"/>
    </row>
    <row r="3854" spans="4:4" x14ac:dyDescent="0.2">
      <c r="D3854" s="147"/>
    </row>
    <row r="3855" spans="4:4" x14ac:dyDescent="0.2">
      <c r="D3855" s="147"/>
    </row>
    <row r="3856" spans="4:4" x14ac:dyDescent="0.2">
      <c r="D3856" s="147"/>
    </row>
    <row r="3857" spans="4:4" x14ac:dyDescent="0.2">
      <c r="D3857" s="147"/>
    </row>
    <row r="3858" spans="4:4" x14ac:dyDescent="0.2">
      <c r="D3858" s="147"/>
    </row>
    <row r="3859" spans="4:4" x14ac:dyDescent="0.2">
      <c r="D3859" s="147"/>
    </row>
    <row r="3860" spans="4:4" x14ac:dyDescent="0.2">
      <c r="D3860" s="147"/>
    </row>
    <row r="3861" spans="4:4" x14ac:dyDescent="0.2">
      <c r="D3861" s="147"/>
    </row>
    <row r="3862" spans="4:4" x14ac:dyDescent="0.2">
      <c r="D3862" s="147"/>
    </row>
    <row r="3863" spans="4:4" x14ac:dyDescent="0.2">
      <c r="D3863" s="147"/>
    </row>
    <row r="3864" spans="4:4" x14ac:dyDescent="0.2">
      <c r="D3864" s="147"/>
    </row>
    <row r="3865" spans="4:4" x14ac:dyDescent="0.2">
      <c r="D3865" s="147"/>
    </row>
    <row r="3866" spans="4:4" x14ac:dyDescent="0.2">
      <c r="D3866" s="147"/>
    </row>
    <row r="3867" spans="4:4" x14ac:dyDescent="0.2">
      <c r="D3867" s="147"/>
    </row>
    <row r="3868" spans="4:4" x14ac:dyDescent="0.2">
      <c r="D3868" s="147"/>
    </row>
    <row r="3869" spans="4:4" x14ac:dyDescent="0.2">
      <c r="D3869" s="147"/>
    </row>
    <row r="3870" spans="4:4" x14ac:dyDescent="0.2">
      <c r="D3870" s="147"/>
    </row>
    <row r="3871" spans="4:4" x14ac:dyDescent="0.2">
      <c r="D3871" s="147"/>
    </row>
    <row r="3872" spans="4:4" x14ac:dyDescent="0.2">
      <c r="D3872" s="147"/>
    </row>
    <row r="3873" spans="4:4" x14ac:dyDescent="0.2">
      <c r="D3873" s="147"/>
    </row>
    <row r="3874" spans="4:4" x14ac:dyDescent="0.2">
      <c r="D3874" s="147"/>
    </row>
    <row r="3875" spans="4:4" x14ac:dyDescent="0.2">
      <c r="D3875" s="147"/>
    </row>
    <row r="3876" spans="4:4" x14ac:dyDescent="0.2">
      <c r="D3876" s="147"/>
    </row>
    <row r="3877" spans="4:4" x14ac:dyDescent="0.2">
      <c r="D3877" s="147"/>
    </row>
    <row r="3878" spans="4:4" x14ac:dyDescent="0.2">
      <c r="D3878" s="147"/>
    </row>
    <row r="3879" spans="4:4" x14ac:dyDescent="0.2">
      <c r="D3879" s="147"/>
    </row>
    <row r="3880" spans="4:4" x14ac:dyDescent="0.2">
      <c r="D3880" s="147"/>
    </row>
    <row r="3881" spans="4:4" x14ac:dyDescent="0.2">
      <c r="D3881" s="147"/>
    </row>
    <row r="3882" spans="4:4" x14ac:dyDescent="0.2">
      <c r="D3882" s="147"/>
    </row>
    <row r="3883" spans="4:4" x14ac:dyDescent="0.2">
      <c r="D3883" s="147"/>
    </row>
    <row r="3884" spans="4:4" x14ac:dyDescent="0.2">
      <c r="D3884" s="147"/>
    </row>
    <row r="3885" spans="4:4" x14ac:dyDescent="0.2">
      <c r="D3885" s="147"/>
    </row>
    <row r="3886" spans="4:4" x14ac:dyDescent="0.2">
      <c r="D3886" s="147"/>
    </row>
    <row r="3887" spans="4:4" x14ac:dyDescent="0.2">
      <c r="D3887" s="147"/>
    </row>
    <row r="3888" spans="4:4" x14ac:dyDescent="0.2">
      <c r="D3888" s="147"/>
    </row>
    <row r="3889" spans="4:4" x14ac:dyDescent="0.2">
      <c r="D3889" s="147"/>
    </row>
    <row r="3890" spans="4:4" x14ac:dyDescent="0.2">
      <c r="D3890" s="147"/>
    </row>
    <row r="3891" spans="4:4" x14ac:dyDescent="0.2">
      <c r="D3891" s="147"/>
    </row>
    <row r="3892" spans="4:4" x14ac:dyDescent="0.2">
      <c r="D3892" s="147"/>
    </row>
    <row r="3893" spans="4:4" x14ac:dyDescent="0.2">
      <c r="D3893" s="147"/>
    </row>
    <row r="3894" spans="4:4" x14ac:dyDescent="0.2">
      <c r="D3894" s="147"/>
    </row>
    <row r="3895" spans="4:4" x14ac:dyDescent="0.2">
      <c r="D3895" s="147"/>
    </row>
    <row r="3896" spans="4:4" x14ac:dyDescent="0.2">
      <c r="D3896" s="147"/>
    </row>
    <row r="3897" spans="4:4" x14ac:dyDescent="0.2">
      <c r="D3897" s="147"/>
    </row>
    <row r="3898" spans="4:4" x14ac:dyDescent="0.2">
      <c r="D3898" s="147"/>
    </row>
    <row r="3899" spans="4:4" x14ac:dyDescent="0.2">
      <c r="D3899" s="147"/>
    </row>
    <row r="3900" spans="4:4" x14ac:dyDescent="0.2">
      <c r="D3900" s="147"/>
    </row>
    <row r="3901" spans="4:4" x14ac:dyDescent="0.2">
      <c r="D3901" s="147"/>
    </row>
    <row r="3902" spans="4:4" x14ac:dyDescent="0.2">
      <c r="D3902" s="147"/>
    </row>
    <row r="3903" spans="4:4" x14ac:dyDescent="0.2">
      <c r="D3903" s="147"/>
    </row>
    <row r="3904" spans="4:4" x14ac:dyDescent="0.2">
      <c r="D3904" s="147"/>
    </row>
    <row r="3905" spans="4:4" x14ac:dyDescent="0.2">
      <c r="D3905" s="147"/>
    </row>
    <row r="3906" spans="4:4" x14ac:dyDescent="0.2">
      <c r="D3906" s="147"/>
    </row>
    <row r="3907" spans="4:4" x14ac:dyDescent="0.2">
      <c r="D3907" s="147"/>
    </row>
    <row r="3908" spans="4:4" x14ac:dyDescent="0.2">
      <c r="D3908" s="147"/>
    </row>
    <row r="3909" spans="4:4" x14ac:dyDescent="0.2">
      <c r="D3909" s="147"/>
    </row>
    <row r="3910" spans="4:4" x14ac:dyDescent="0.2">
      <c r="D3910" s="147"/>
    </row>
    <row r="3911" spans="4:4" x14ac:dyDescent="0.2">
      <c r="D3911" s="147"/>
    </row>
    <row r="3912" spans="4:4" x14ac:dyDescent="0.2">
      <c r="D3912" s="147"/>
    </row>
    <row r="3913" spans="4:4" x14ac:dyDescent="0.2">
      <c r="D3913" s="147"/>
    </row>
    <row r="3914" spans="4:4" x14ac:dyDescent="0.2">
      <c r="D3914" s="147"/>
    </row>
    <row r="3915" spans="4:4" x14ac:dyDescent="0.2">
      <c r="D3915" s="147"/>
    </row>
    <row r="3916" spans="4:4" x14ac:dyDescent="0.2">
      <c r="D3916" s="147"/>
    </row>
    <row r="3917" spans="4:4" x14ac:dyDescent="0.2">
      <c r="D3917" s="147"/>
    </row>
    <row r="3918" spans="4:4" x14ac:dyDescent="0.2">
      <c r="D3918" s="147"/>
    </row>
    <row r="3919" spans="4:4" x14ac:dyDescent="0.2">
      <c r="D3919" s="147"/>
    </row>
    <row r="3920" spans="4:4" x14ac:dyDescent="0.2">
      <c r="D3920" s="147"/>
    </row>
    <row r="3921" spans="4:4" x14ac:dyDescent="0.2">
      <c r="D3921" s="147"/>
    </row>
    <row r="3922" spans="4:4" x14ac:dyDescent="0.2">
      <c r="D3922" s="147"/>
    </row>
    <row r="3923" spans="4:4" x14ac:dyDescent="0.2">
      <c r="D3923" s="147"/>
    </row>
    <row r="3924" spans="4:4" x14ac:dyDescent="0.2">
      <c r="D3924" s="147"/>
    </row>
    <row r="3925" spans="4:4" x14ac:dyDescent="0.2">
      <c r="D3925" s="147"/>
    </row>
    <row r="3926" spans="4:4" x14ac:dyDescent="0.2">
      <c r="D3926" s="147"/>
    </row>
    <row r="3927" spans="4:4" x14ac:dyDescent="0.2">
      <c r="D3927" s="147"/>
    </row>
    <row r="3928" spans="4:4" x14ac:dyDescent="0.2">
      <c r="D3928" s="147"/>
    </row>
    <row r="3929" spans="4:4" x14ac:dyDescent="0.2">
      <c r="D3929" s="147"/>
    </row>
    <row r="3930" spans="4:4" x14ac:dyDescent="0.2">
      <c r="D3930" s="147"/>
    </row>
    <row r="3931" spans="4:4" x14ac:dyDescent="0.2">
      <c r="D3931" s="147"/>
    </row>
    <row r="3932" spans="4:4" x14ac:dyDescent="0.2">
      <c r="D3932" s="147"/>
    </row>
    <row r="3933" spans="4:4" x14ac:dyDescent="0.2">
      <c r="D3933" s="147"/>
    </row>
    <row r="3934" spans="4:4" x14ac:dyDescent="0.2">
      <c r="D3934" s="147"/>
    </row>
    <row r="3935" spans="4:4" x14ac:dyDescent="0.2">
      <c r="D3935" s="147"/>
    </row>
    <row r="3936" spans="4:4" x14ac:dyDescent="0.2">
      <c r="D3936" s="147"/>
    </row>
    <row r="3937" spans="4:4" x14ac:dyDescent="0.2">
      <c r="D3937" s="147"/>
    </row>
    <row r="3938" spans="4:4" x14ac:dyDescent="0.2">
      <c r="D3938" s="147"/>
    </row>
    <row r="3939" spans="4:4" x14ac:dyDescent="0.2">
      <c r="D3939" s="147"/>
    </row>
    <row r="3940" spans="4:4" x14ac:dyDescent="0.2">
      <c r="D3940" s="147"/>
    </row>
    <row r="3941" spans="4:4" x14ac:dyDescent="0.2">
      <c r="D3941" s="147"/>
    </row>
    <row r="3942" spans="4:4" x14ac:dyDescent="0.2">
      <c r="D3942" s="147"/>
    </row>
    <row r="3943" spans="4:4" x14ac:dyDescent="0.2">
      <c r="D3943" s="147"/>
    </row>
    <row r="3944" spans="4:4" x14ac:dyDescent="0.2">
      <c r="D3944" s="147"/>
    </row>
    <row r="3945" spans="4:4" x14ac:dyDescent="0.2">
      <c r="D3945" s="147"/>
    </row>
    <row r="3946" spans="4:4" x14ac:dyDescent="0.2">
      <c r="D3946" s="147"/>
    </row>
    <row r="3947" spans="4:4" x14ac:dyDescent="0.2">
      <c r="D3947" s="147"/>
    </row>
    <row r="3948" spans="4:4" x14ac:dyDescent="0.2">
      <c r="D3948" s="147"/>
    </row>
    <row r="3949" spans="4:4" x14ac:dyDescent="0.2">
      <c r="D3949" s="147"/>
    </row>
    <row r="3950" spans="4:4" x14ac:dyDescent="0.2">
      <c r="D3950" s="147"/>
    </row>
    <row r="3951" spans="4:4" x14ac:dyDescent="0.2">
      <c r="D3951" s="147"/>
    </row>
    <row r="3952" spans="4:4" x14ac:dyDescent="0.2">
      <c r="D3952" s="147"/>
    </row>
    <row r="3953" spans="4:4" x14ac:dyDescent="0.2">
      <c r="D3953" s="147"/>
    </row>
    <row r="3954" spans="4:4" x14ac:dyDescent="0.2">
      <c r="D3954" s="147"/>
    </row>
    <row r="3955" spans="4:4" x14ac:dyDescent="0.2">
      <c r="D3955" s="147"/>
    </row>
    <row r="3956" spans="4:4" x14ac:dyDescent="0.2">
      <c r="D3956" s="147"/>
    </row>
    <row r="3957" spans="4:4" x14ac:dyDescent="0.2">
      <c r="D3957" s="147"/>
    </row>
    <row r="3958" spans="4:4" x14ac:dyDescent="0.2">
      <c r="D3958" s="147"/>
    </row>
    <row r="3959" spans="4:4" x14ac:dyDescent="0.2">
      <c r="D3959" s="147"/>
    </row>
    <row r="3960" spans="4:4" x14ac:dyDescent="0.2">
      <c r="D3960" s="147"/>
    </row>
    <row r="3961" spans="4:4" x14ac:dyDescent="0.2">
      <c r="D3961" s="147"/>
    </row>
    <row r="3962" spans="4:4" x14ac:dyDescent="0.2">
      <c r="D3962" s="147"/>
    </row>
    <row r="3963" spans="4:4" x14ac:dyDescent="0.2">
      <c r="D3963" s="147"/>
    </row>
    <row r="3964" spans="4:4" x14ac:dyDescent="0.2">
      <c r="D3964" s="147"/>
    </row>
    <row r="3965" spans="4:4" x14ac:dyDescent="0.2">
      <c r="D3965" s="147"/>
    </row>
    <row r="3966" spans="4:4" x14ac:dyDescent="0.2">
      <c r="D3966" s="147"/>
    </row>
    <row r="3967" spans="4:4" x14ac:dyDescent="0.2">
      <c r="D3967" s="147"/>
    </row>
    <row r="3968" spans="4:4" x14ac:dyDescent="0.2">
      <c r="D3968" s="147"/>
    </row>
    <row r="3969" spans="4:4" x14ac:dyDescent="0.2">
      <c r="D3969" s="147"/>
    </row>
    <row r="3970" spans="4:4" x14ac:dyDescent="0.2">
      <c r="D3970" s="147"/>
    </row>
    <row r="3971" spans="4:4" x14ac:dyDescent="0.2">
      <c r="D3971" s="147"/>
    </row>
    <row r="3972" spans="4:4" x14ac:dyDescent="0.2">
      <c r="D3972" s="147"/>
    </row>
    <row r="3973" spans="4:4" x14ac:dyDescent="0.2">
      <c r="D3973" s="147"/>
    </row>
    <row r="3974" spans="4:4" x14ac:dyDescent="0.2">
      <c r="D3974" s="147"/>
    </row>
    <row r="3975" spans="4:4" x14ac:dyDescent="0.2">
      <c r="D3975" s="147"/>
    </row>
    <row r="3976" spans="4:4" x14ac:dyDescent="0.2">
      <c r="D3976" s="147"/>
    </row>
    <row r="3977" spans="4:4" x14ac:dyDescent="0.2">
      <c r="D3977" s="147"/>
    </row>
    <row r="3978" spans="4:4" x14ac:dyDescent="0.2">
      <c r="D3978" s="147"/>
    </row>
    <row r="3979" spans="4:4" x14ac:dyDescent="0.2">
      <c r="D3979" s="147"/>
    </row>
    <row r="3980" spans="4:4" x14ac:dyDescent="0.2">
      <c r="D3980" s="147"/>
    </row>
    <row r="3981" spans="4:4" x14ac:dyDescent="0.2">
      <c r="D3981" s="147"/>
    </row>
    <row r="3982" spans="4:4" x14ac:dyDescent="0.2">
      <c r="D3982" s="147"/>
    </row>
    <row r="3983" spans="4:4" x14ac:dyDescent="0.2">
      <c r="D3983" s="147"/>
    </row>
    <row r="3984" spans="4:4" x14ac:dyDescent="0.2">
      <c r="D3984" s="147"/>
    </row>
    <row r="3985" spans="4:4" x14ac:dyDescent="0.2">
      <c r="D3985" s="147"/>
    </row>
    <row r="3986" spans="4:4" x14ac:dyDescent="0.2">
      <c r="D3986" s="147"/>
    </row>
    <row r="3987" spans="4:4" x14ac:dyDescent="0.2">
      <c r="D3987" s="147"/>
    </row>
    <row r="3988" spans="4:4" x14ac:dyDescent="0.2">
      <c r="D3988" s="147"/>
    </row>
    <row r="3989" spans="4:4" x14ac:dyDescent="0.2">
      <c r="D3989" s="147"/>
    </row>
    <row r="3990" spans="4:4" x14ac:dyDescent="0.2">
      <c r="D3990" s="147"/>
    </row>
    <row r="3991" spans="4:4" x14ac:dyDescent="0.2">
      <c r="D3991" s="147"/>
    </row>
    <row r="3992" spans="4:4" x14ac:dyDescent="0.2">
      <c r="D3992" s="147"/>
    </row>
    <row r="3993" spans="4:4" x14ac:dyDescent="0.2">
      <c r="D3993" s="147"/>
    </row>
    <row r="3994" spans="4:4" x14ac:dyDescent="0.2">
      <c r="D3994" s="147"/>
    </row>
    <row r="3995" spans="4:4" x14ac:dyDescent="0.2">
      <c r="D3995" s="147"/>
    </row>
    <row r="3996" spans="4:4" x14ac:dyDescent="0.2">
      <c r="D3996" s="147"/>
    </row>
    <row r="3997" spans="4:4" x14ac:dyDescent="0.2">
      <c r="D3997" s="147"/>
    </row>
    <row r="3998" spans="4:4" x14ac:dyDescent="0.2">
      <c r="D3998" s="147"/>
    </row>
    <row r="3999" spans="4:4" x14ac:dyDescent="0.2">
      <c r="D3999" s="147"/>
    </row>
    <row r="4000" spans="4:4" x14ac:dyDescent="0.2">
      <c r="D4000" s="147"/>
    </row>
    <row r="4001" spans="4:4" x14ac:dyDescent="0.2">
      <c r="D4001" s="147"/>
    </row>
    <row r="4002" spans="4:4" x14ac:dyDescent="0.2">
      <c r="D4002" s="147"/>
    </row>
    <row r="4003" spans="4:4" x14ac:dyDescent="0.2">
      <c r="D4003" s="147"/>
    </row>
    <row r="4004" spans="4:4" x14ac:dyDescent="0.2">
      <c r="D4004" s="147"/>
    </row>
    <row r="4005" spans="4:4" x14ac:dyDescent="0.2">
      <c r="D4005" s="147"/>
    </row>
    <row r="4006" spans="4:4" x14ac:dyDescent="0.2">
      <c r="D4006" s="147"/>
    </row>
    <row r="4007" spans="4:4" x14ac:dyDescent="0.2">
      <c r="D4007" s="147"/>
    </row>
    <row r="4008" spans="4:4" x14ac:dyDescent="0.2">
      <c r="D4008" s="147"/>
    </row>
    <row r="4009" spans="4:4" x14ac:dyDescent="0.2">
      <c r="D4009" s="147"/>
    </row>
    <row r="4010" spans="4:4" x14ac:dyDescent="0.2">
      <c r="D4010" s="147"/>
    </row>
    <row r="4011" spans="4:4" x14ac:dyDescent="0.2">
      <c r="D4011" s="147"/>
    </row>
    <row r="4012" spans="4:4" x14ac:dyDescent="0.2">
      <c r="D4012" s="147"/>
    </row>
    <row r="4013" spans="4:4" x14ac:dyDescent="0.2">
      <c r="D4013" s="147"/>
    </row>
    <row r="4014" spans="4:4" x14ac:dyDescent="0.2">
      <c r="D4014" s="147"/>
    </row>
    <row r="4015" spans="4:4" x14ac:dyDescent="0.2">
      <c r="D4015" s="147"/>
    </row>
    <row r="4016" spans="4:4" x14ac:dyDescent="0.2">
      <c r="D4016" s="147"/>
    </row>
    <row r="4017" spans="4:4" x14ac:dyDescent="0.2">
      <c r="D4017" s="147"/>
    </row>
    <row r="4018" spans="4:4" x14ac:dyDescent="0.2">
      <c r="D4018" s="147"/>
    </row>
    <row r="4019" spans="4:4" x14ac:dyDescent="0.2">
      <c r="D4019" s="147"/>
    </row>
    <row r="4020" spans="4:4" x14ac:dyDescent="0.2">
      <c r="D4020" s="147"/>
    </row>
    <row r="4021" spans="4:4" x14ac:dyDescent="0.2">
      <c r="D4021" s="147"/>
    </row>
    <row r="4022" spans="4:4" x14ac:dyDescent="0.2">
      <c r="D4022" s="147"/>
    </row>
    <row r="4023" spans="4:4" x14ac:dyDescent="0.2">
      <c r="D4023" s="147"/>
    </row>
    <row r="4024" spans="4:4" x14ac:dyDescent="0.2">
      <c r="D4024" s="147"/>
    </row>
    <row r="4025" spans="4:4" x14ac:dyDescent="0.2">
      <c r="D4025" s="147"/>
    </row>
    <row r="4026" spans="4:4" x14ac:dyDescent="0.2">
      <c r="D4026" s="147"/>
    </row>
    <row r="4027" spans="4:4" x14ac:dyDescent="0.2">
      <c r="D4027" s="147"/>
    </row>
    <row r="4028" spans="4:4" x14ac:dyDescent="0.2">
      <c r="D4028" s="147"/>
    </row>
    <row r="4029" spans="4:4" x14ac:dyDescent="0.2">
      <c r="D4029" s="147"/>
    </row>
    <row r="4030" spans="4:4" x14ac:dyDescent="0.2">
      <c r="D4030" s="147"/>
    </row>
    <row r="4031" spans="4:4" x14ac:dyDescent="0.2">
      <c r="D4031" s="147"/>
    </row>
    <row r="4032" spans="4:4" x14ac:dyDescent="0.2">
      <c r="D4032" s="147"/>
    </row>
    <row r="4033" spans="4:4" x14ac:dyDescent="0.2">
      <c r="D4033" s="147"/>
    </row>
    <row r="4034" spans="4:4" x14ac:dyDescent="0.2">
      <c r="D4034" s="147"/>
    </row>
    <row r="4035" spans="4:4" x14ac:dyDescent="0.2">
      <c r="D4035" s="147"/>
    </row>
    <row r="4036" spans="4:4" x14ac:dyDescent="0.2">
      <c r="D4036" s="147"/>
    </row>
    <row r="4037" spans="4:4" x14ac:dyDescent="0.2">
      <c r="D4037" s="147"/>
    </row>
    <row r="4038" spans="4:4" x14ac:dyDescent="0.2">
      <c r="D4038" s="147"/>
    </row>
    <row r="4039" spans="4:4" x14ac:dyDescent="0.2">
      <c r="D4039" s="147"/>
    </row>
    <row r="4040" spans="4:4" x14ac:dyDescent="0.2">
      <c r="D4040" s="147"/>
    </row>
    <row r="4041" spans="4:4" x14ac:dyDescent="0.2">
      <c r="D4041" s="147"/>
    </row>
    <row r="4042" spans="4:4" x14ac:dyDescent="0.2">
      <c r="D4042" s="147"/>
    </row>
    <row r="4043" spans="4:4" x14ac:dyDescent="0.2">
      <c r="D4043" s="147"/>
    </row>
    <row r="4044" spans="4:4" x14ac:dyDescent="0.2">
      <c r="D4044" s="147"/>
    </row>
    <row r="4045" spans="4:4" x14ac:dyDescent="0.2">
      <c r="D4045" s="147"/>
    </row>
    <row r="4046" spans="4:4" x14ac:dyDescent="0.2">
      <c r="D4046" s="147"/>
    </row>
    <row r="4047" spans="4:4" x14ac:dyDescent="0.2">
      <c r="D4047" s="147"/>
    </row>
    <row r="4048" spans="4:4" x14ac:dyDescent="0.2">
      <c r="D4048" s="147"/>
    </row>
    <row r="4049" spans="4:4" x14ac:dyDescent="0.2">
      <c r="D4049" s="147"/>
    </row>
    <row r="4050" spans="4:4" x14ac:dyDescent="0.2">
      <c r="D4050" s="147"/>
    </row>
    <row r="4051" spans="4:4" x14ac:dyDescent="0.2">
      <c r="D4051" s="147"/>
    </row>
    <row r="4052" spans="4:4" x14ac:dyDescent="0.2">
      <c r="D4052" s="147"/>
    </row>
    <row r="4053" spans="4:4" x14ac:dyDescent="0.2">
      <c r="D4053" s="147"/>
    </row>
    <row r="4054" spans="4:4" x14ac:dyDescent="0.2">
      <c r="D4054" s="147"/>
    </row>
    <row r="4055" spans="4:4" x14ac:dyDescent="0.2">
      <c r="D4055" s="147"/>
    </row>
    <row r="4056" spans="4:4" x14ac:dyDescent="0.2">
      <c r="D4056" s="147"/>
    </row>
    <row r="4057" spans="4:4" x14ac:dyDescent="0.2">
      <c r="D4057" s="147"/>
    </row>
    <row r="4058" spans="4:4" x14ac:dyDescent="0.2">
      <c r="D4058" s="147"/>
    </row>
    <row r="4059" spans="4:4" x14ac:dyDescent="0.2">
      <c r="D4059" s="147"/>
    </row>
    <row r="4060" spans="4:4" x14ac:dyDescent="0.2">
      <c r="D4060" s="147"/>
    </row>
    <row r="4061" spans="4:4" x14ac:dyDescent="0.2">
      <c r="D4061" s="147"/>
    </row>
    <row r="4062" spans="4:4" x14ac:dyDescent="0.2">
      <c r="D4062" s="147"/>
    </row>
    <row r="4063" spans="4:4" x14ac:dyDescent="0.2">
      <c r="D4063" s="147"/>
    </row>
    <row r="4064" spans="4:4" x14ac:dyDescent="0.2">
      <c r="D4064" s="147"/>
    </row>
    <row r="4065" spans="4:4" x14ac:dyDescent="0.2">
      <c r="D4065" s="147"/>
    </row>
    <row r="4066" spans="4:4" x14ac:dyDescent="0.2">
      <c r="D4066" s="147"/>
    </row>
    <row r="4067" spans="4:4" x14ac:dyDescent="0.2">
      <c r="D4067" s="147"/>
    </row>
    <row r="4068" spans="4:4" x14ac:dyDescent="0.2">
      <c r="D4068" s="147"/>
    </row>
    <row r="4069" spans="4:4" x14ac:dyDescent="0.2">
      <c r="D4069" s="147"/>
    </row>
    <row r="4070" spans="4:4" x14ac:dyDescent="0.2">
      <c r="D4070" s="147"/>
    </row>
    <row r="4071" spans="4:4" x14ac:dyDescent="0.2">
      <c r="D4071" s="147"/>
    </row>
    <row r="4072" spans="4:4" x14ac:dyDescent="0.2">
      <c r="D4072" s="147"/>
    </row>
    <row r="4073" spans="4:4" x14ac:dyDescent="0.2">
      <c r="D4073" s="147"/>
    </row>
    <row r="4074" spans="4:4" x14ac:dyDescent="0.2">
      <c r="D4074" s="147"/>
    </row>
    <row r="4075" spans="4:4" x14ac:dyDescent="0.2">
      <c r="D4075" s="147"/>
    </row>
    <row r="4076" spans="4:4" x14ac:dyDescent="0.2">
      <c r="D4076" s="147"/>
    </row>
    <row r="4077" spans="4:4" x14ac:dyDescent="0.2">
      <c r="D4077" s="147"/>
    </row>
    <row r="4078" spans="4:4" x14ac:dyDescent="0.2">
      <c r="D4078" s="147"/>
    </row>
    <row r="4079" spans="4:4" x14ac:dyDescent="0.2">
      <c r="D4079" s="147"/>
    </row>
    <row r="4080" spans="4:4" x14ac:dyDescent="0.2">
      <c r="D4080" s="147"/>
    </row>
    <row r="4081" spans="4:4" x14ac:dyDescent="0.2">
      <c r="D4081" s="147"/>
    </row>
    <row r="4082" spans="4:4" x14ac:dyDescent="0.2">
      <c r="D4082" s="147"/>
    </row>
    <row r="4083" spans="4:4" x14ac:dyDescent="0.2">
      <c r="D4083" s="147"/>
    </row>
    <row r="4084" spans="4:4" x14ac:dyDescent="0.2">
      <c r="D4084" s="147"/>
    </row>
    <row r="4085" spans="4:4" x14ac:dyDescent="0.2">
      <c r="D4085" s="147"/>
    </row>
    <row r="4086" spans="4:4" x14ac:dyDescent="0.2">
      <c r="D4086" s="147"/>
    </row>
    <row r="4087" spans="4:4" x14ac:dyDescent="0.2">
      <c r="D4087" s="147"/>
    </row>
    <row r="4088" spans="4:4" x14ac:dyDescent="0.2">
      <c r="D4088" s="147"/>
    </row>
    <row r="4089" spans="4:4" x14ac:dyDescent="0.2">
      <c r="D4089" s="147"/>
    </row>
    <row r="4090" spans="4:4" x14ac:dyDescent="0.2">
      <c r="D4090" s="147"/>
    </row>
    <row r="4091" spans="4:4" x14ac:dyDescent="0.2">
      <c r="D4091" s="147"/>
    </row>
    <row r="4092" spans="4:4" x14ac:dyDescent="0.2">
      <c r="D4092" s="147"/>
    </row>
    <row r="4093" spans="4:4" x14ac:dyDescent="0.2">
      <c r="D4093" s="147"/>
    </row>
    <row r="4094" spans="4:4" x14ac:dyDescent="0.2">
      <c r="D4094" s="147"/>
    </row>
    <row r="4095" spans="4:4" x14ac:dyDescent="0.2">
      <c r="D4095" s="147"/>
    </row>
    <row r="4096" spans="4:4" x14ac:dyDescent="0.2">
      <c r="D4096" s="147"/>
    </row>
    <row r="4097" spans="4:4" x14ac:dyDescent="0.2">
      <c r="D4097" s="147"/>
    </row>
    <row r="4098" spans="4:4" x14ac:dyDescent="0.2">
      <c r="D4098" s="147"/>
    </row>
    <row r="4099" spans="4:4" x14ac:dyDescent="0.2">
      <c r="D4099" s="147"/>
    </row>
    <row r="4100" spans="4:4" x14ac:dyDescent="0.2">
      <c r="D4100" s="147"/>
    </row>
    <row r="4101" spans="4:4" x14ac:dyDescent="0.2">
      <c r="D4101" s="147"/>
    </row>
    <row r="4102" spans="4:4" x14ac:dyDescent="0.2">
      <c r="D4102" s="147"/>
    </row>
    <row r="4103" spans="4:4" x14ac:dyDescent="0.2">
      <c r="D4103" s="147"/>
    </row>
    <row r="4104" spans="4:4" x14ac:dyDescent="0.2">
      <c r="D4104" s="147"/>
    </row>
    <row r="4105" spans="4:4" x14ac:dyDescent="0.2">
      <c r="D4105" s="147"/>
    </row>
    <row r="4106" spans="4:4" x14ac:dyDescent="0.2">
      <c r="D4106" s="147"/>
    </row>
    <row r="4107" spans="4:4" x14ac:dyDescent="0.2">
      <c r="D4107" s="147"/>
    </row>
    <row r="4108" spans="4:4" x14ac:dyDescent="0.2">
      <c r="D4108" s="147"/>
    </row>
    <row r="4109" spans="4:4" x14ac:dyDescent="0.2">
      <c r="D4109" s="147"/>
    </row>
    <row r="4110" spans="4:4" x14ac:dyDescent="0.2">
      <c r="D4110" s="147"/>
    </row>
    <row r="4111" spans="4:4" x14ac:dyDescent="0.2">
      <c r="D4111" s="147"/>
    </row>
    <row r="4112" spans="4:4" x14ac:dyDescent="0.2">
      <c r="D4112" s="147"/>
    </row>
    <row r="4113" spans="4:4" x14ac:dyDescent="0.2">
      <c r="D4113" s="147"/>
    </row>
    <row r="4114" spans="4:4" x14ac:dyDescent="0.2">
      <c r="D4114" s="147"/>
    </row>
    <row r="4115" spans="4:4" x14ac:dyDescent="0.2">
      <c r="D4115" s="147"/>
    </row>
    <row r="4116" spans="4:4" x14ac:dyDescent="0.2">
      <c r="D4116" s="147"/>
    </row>
    <row r="4117" spans="4:4" x14ac:dyDescent="0.2">
      <c r="D4117" s="147"/>
    </row>
    <row r="4118" spans="4:4" x14ac:dyDescent="0.2">
      <c r="D4118" s="147"/>
    </row>
    <row r="4119" spans="4:4" x14ac:dyDescent="0.2">
      <c r="D4119" s="147"/>
    </row>
    <row r="4120" spans="4:4" x14ac:dyDescent="0.2">
      <c r="D4120" s="147"/>
    </row>
    <row r="4121" spans="4:4" x14ac:dyDescent="0.2">
      <c r="D4121" s="147"/>
    </row>
    <row r="4122" spans="4:4" x14ac:dyDescent="0.2">
      <c r="D4122" s="147"/>
    </row>
    <row r="4123" spans="4:4" x14ac:dyDescent="0.2">
      <c r="D4123" s="147"/>
    </row>
    <row r="4124" spans="4:4" x14ac:dyDescent="0.2">
      <c r="D4124" s="147"/>
    </row>
    <row r="4125" spans="4:4" x14ac:dyDescent="0.2">
      <c r="D4125" s="147"/>
    </row>
    <row r="4126" spans="4:4" x14ac:dyDescent="0.2">
      <c r="D4126" s="147"/>
    </row>
    <row r="4127" spans="4:4" x14ac:dyDescent="0.2">
      <c r="D4127" s="147"/>
    </row>
    <row r="4128" spans="4:4" x14ac:dyDescent="0.2">
      <c r="D4128" s="147"/>
    </row>
    <row r="4129" spans="4:4" x14ac:dyDescent="0.2">
      <c r="D4129" s="147"/>
    </row>
    <row r="4130" spans="4:4" x14ac:dyDescent="0.2">
      <c r="D4130" s="147"/>
    </row>
    <row r="4131" spans="4:4" x14ac:dyDescent="0.2">
      <c r="D4131" s="147"/>
    </row>
    <row r="4132" spans="4:4" x14ac:dyDescent="0.2">
      <c r="D4132" s="147"/>
    </row>
    <row r="4133" spans="4:4" x14ac:dyDescent="0.2">
      <c r="D4133" s="147"/>
    </row>
    <row r="4134" spans="4:4" x14ac:dyDescent="0.2">
      <c r="D4134" s="147"/>
    </row>
    <row r="4135" spans="4:4" x14ac:dyDescent="0.2">
      <c r="D4135" s="147"/>
    </row>
    <row r="4136" spans="4:4" x14ac:dyDescent="0.2">
      <c r="D4136" s="147"/>
    </row>
    <row r="4137" spans="4:4" x14ac:dyDescent="0.2">
      <c r="D4137" s="147"/>
    </row>
    <row r="4138" spans="4:4" x14ac:dyDescent="0.2">
      <c r="D4138" s="147"/>
    </row>
    <row r="4139" spans="4:4" x14ac:dyDescent="0.2">
      <c r="D4139" s="147"/>
    </row>
    <row r="4140" spans="4:4" x14ac:dyDescent="0.2">
      <c r="D4140" s="147"/>
    </row>
    <row r="4141" spans="4:4" x14ac:dyDescent="0.2">
      <c r="D4141" s="147"/>
    </row>
    <row r="4142" spans="4:4" x14ac:dyDescent="0.2">
      <c r="D4142" s="147"/>
    </row>
    <row r="4143" spans="4:4" x14ac:dyDescent="0.2">
      <c r="D4143" s="147"/>
    </row>
    <row r="4144" spans="4:4" x14ac:dyDescent="0.2">
      <c r="D4144" s="147"/>
    </row>
    <row r="4145" spans="4:4" x14ac:dyDescent="0.2">
      <c r="D4145" s="147"/>
    </row>
    <row r="4146" spans="4:4" x14ac:dyDescent="0.2">
      <c r="D4146" s="147"/>
    </row>
    <row r="4147" spans="4:4" x14ac:dyDescent="0.2">
      <c r="D4147" s="147"/>
    </row>
    <row r="4148" spans="4:4" x14ac:dyDescent="0.2">
      <c r="D4148" s="147"/>
    </row>
    <row r="4149" spans="4:4" x14ac:dyDescent="0.2">
      <c r="D4149" s="147"/>
    </row>
    <row r="4150" spans="4:4" x14ac:dyDescent="0.2">
      <c r="D4150" s="147"/>
    </row>
    <row r="4151" spans="4:4" x14ac:dyDescent="0.2">
      <c r="D4151" s="147"/>
    </row>
    <row r="4152" spans="4:4" x14ac:dyDescent="0.2">
      <c r="D4152" s="147"/>
    </row>
    <row r="4153" spans="4:4" x14ac:dyDescent="0.2">
      <c r="D4153" s="147"/>
    </row>
    <row r="4154" spans="4:4" x14ac:dyDescent="0.2">
      <c r="D4154" s="147"/>
    </row>
    <row r="4155" spans="4:4" x14ac:dyDescent="0.2">
      <c r="D4155" s="147"/>
    </row>
    <row r="4156" spans="4:4" x14ac:dyDescent="0.2">
      <c r="D4156" s="147"/>
    </row>
    <row r="4157" spans="4:4" x14ac:dyDescent="0.2">
      <c r="D4157" s="147"/>
    </row>
    <row r="4158" spans="4:4" x14ac:dyDescent="0.2">
      <c r="D4158" s="147"/>
    </row>
    <row r="4159" spans="4:4" x14ac:dyDescent="0.2">
      <c r="D4159" s="147"/>
    </row>
    <row r="4160" spans="4:4" x14ac:dyDescent="0.2">
      <c r="D4160" s="147"/>
    </row>
    <row r="4161" spans="4:4" x14ac:dyDescent="0.2">
      <c r="D4161" s="147"/>
    </row>
    <row r="4162" spans="4:4" x14ac:dyDescent="0.2">
      <c r="D4162" s="147"/>
    </row>
    <row r="4163" spans="4:4" x14ac:dyDescent="0.2">
      <c r="D4163" s="147"/>
    </row>
    <row r="4164" spans="4:4" x14ac:dyDescent="0.2">
      <c r="D4164" s="147"/>
    </row>
    <row r="4165" spans="4:4" x14ac:dyDescent="0.2">
      <c r="D4165" s="147"/>
    </row>
    <row r="4166" spans="4:4" x14ac:dyDescent="0.2">
      <c r="D4166" s="147"/>
    </row>
    <row r="4167" spans="4:4" x14ac:dyDescent="0.2">
      <c r="D4167" s="147"/>
    </row>
    <row r="4168" spans="4:4" x14ac:dyDescent="0.2">
      <c r="D4168" s="147"/>
    </row>
    <row r="4169" spans="4:4" x14ac:dyDescent="0.2">
      <c r="D4169" s="147"/>
    </row>
    <row r="4170" spans="4:4" x14ac:dyDescent="0.2">
      <c r="D4170" s="147"/>
    </row>
    <row r="4171" spans="4:4" x14ac:dyDescent="0.2">
      <c r="D4171" s="147"/>
    </row>
    <row r="4172" spans="4:4" x14ac:dyDescent="0.2">
      <c r="D4172" s="147"/>
    </row>
    <row r="4173" spans="4:4" x14ac:dyDescent="0.2">
      <c r="D4173" s="147"/>
    </row>
    <row r="4174" spans="4:4" x14ac:dyDescent="0.2">
      <c r="D4174" s="147"/>
    </row>
    <row r="4175" spans="4:4" x14ac:dyDescent="0.2">
      <c r="D4175" s="147"/>
    </row>
    <row r="4176" spans="4:4" x14ac:dyDescent="0.2">
      <c r="D4176" s="147"/>
    </row>
    <row r="4177" spans="4:4" x14ac:dyDescent="0.2">
      <c r="D4177" s="147"/>
    </row>
    <row r="4178" spans="4:4" x14ac:dyDescent="0.2">
      <c r="D4178" s="147"/>
    </row>
    <row r="4179" spans="4:4" x14ac:dyDescent="0.2">
      <c r="D4179" s="147"/>
    </row>
    <row r="4180" spans="4:4" x14ac:dyDescent="0.2">
      <c r="D4180" s="147"/>
    </row>
    <row r="4181" spans="4:4" x14ac:dyDescent="0.2">
      <c r="D4181" s="147"/>
    </row>
    <row r="4182" spans="4:4" x14ac:dyDescent="0.2">
      <c r="D4182" s="147"/>
    </row>
    <row r="4183" spans="4:4" x14ac:dyDescent="0.2">
      <c r="D4183" s="147"/>
    </row>
    <row r="4184" spans="4:4" x14ac:dyDescent="0.2">
      <c r="D4184" s="147"/>
    </row>
    <row r="4185" spans="4:4" x14ac:dyDescent="0.2">
      <c r="D4185" s="147"/>
    </row>
    <row r="4186" spans="4:4" x14ac:dyDescent="0.2">
      <c r="D4186" s="147"/>
    </row>
    <row r="4187" spans="4:4" x14ac:dyDescent="0.2">
      <c r="D4187" s="147"/>
    </row>
    <row r="4188" spans="4:4" x14ac:dyDescent="0.2">
      <c r="D4188" s="147"/>
    </row>
    <row r="4189" spans="4:4" x14ac:dyDescent="0.2">
      <c r="D4189" s="147"/>
    </row>
    <row r="4190" spans="4:4" x14ac:dyDescent="0.2">
      <c r="D4190" s="147"/>
    </row>
    <row r="4191" spans="4:4" x14ac:dyDescent="0.2">
      <c r="D4191" s="147"/>
    </row>
    <row r="4192" spans="4:4" x14ac:dyDescent="0.2">
      <c r="D4192" s="147"/>
    </row>
    <row r="4193" spans="4:4" x14ac:dyDescent="0.2">
      <c r="D4193" s="147"/>
    </row>
    <row r="4194" spans="4:4" x14ac:dyDescent="0.2">
      <c r="D4194" s="147"/>
    </row>
    <row r="4195" spans="4:4" x14ac:dyDescent="0.2">
      <c r="D4195" s="147"/>
    </row>
    <row r="4196" spans="4:4" x14ac:dyDescent="0.2">
      <c r="D4196" s="147"/>
    </row>
    <row r="4197" spans="4:4" x14ac:dyDescent="0.2">
      <c r="D4197" s="147"/>
    </row>
    <row r="4198" spans="4:4" x14ac:dyDescent="0.2">
      <c r="D4198" s="147"/>
    </row>
    <row r="4199" spans="4:4" x14ac:dyDescent="0.2">
      <c r="D4199" s="147"/>
    </row>
    <row r="4200" spans="4:4" x14ac:dyDescent="0.2">
      <c r="D4200" s="147"/>
    </row>
    <row r="4201" spans="4:4" x14ac:dyDescent="0.2">
      <c r="D4201" s="147"/>
    </row>
    <row r="4202" spans="4:4" x14ac:dyDescent="0.2">
      <c r="D4202" s="147"/>
    </row>
    <row r="4203" spans="4:4" x14ac:dyDescent="0.2">
      <c r="D4203" s="147"/>
    </row>
    <row r="4204" spans="4:4" x14ac:dyDescent="0.2">
      <c r="D4204" s="147"/>
    </row>
    <row r="4205" spans="4:4" x14ac:dyDescent="0.2">
      <c r="D4205" s="147"/>
    </row>
    <row r="4206" spans="4:4" x14ac:dyDescent="0.2">
      <c r="D4206" s="147"/>
    </row>
    <row r="4207" spans="4:4" x14ac:dyDescent="0.2">
      <c r="D4207" s="147"/>
    </row>
    <row r="4208" spans="4:4" x14ac:dyDescent="0.2">
      <c r="D4208" s="147"/>
    </row>
    <row r="4209" spans="4:4" x14ac:dyDescent="0.2">
      <c r="D4209" s="147"/>
    </row>
    <row r="4210" spans="4:4" x14ac:dyDescent="0.2">
      <c r="D4210" s="147"/>
    </row>
    <row r="4211" spans="4:4" x14ac:dyDescent="0.2">
      <c r="D4211" s="147"/>
    </row>
    <row r="4212" spans="4:4" x14ac:dyDescent="0.2">
      <c r="D4212" s="147"/>
    </row>
    <row r="4213" spans="4:4" x14ac:dyDescent="0.2">
      <c r="D4213" s="147"/>
    </row>
    <row r="4214" spans="4:4" x14ac:dyDescent="0.2">
      <c r="D4214" s="147"/>
    </row>
    <row r="4215" spans="4:4" x14ac:dyDescent="0.2">
      <c r="D4215" s="147"/>
    </row>
    <row r="4216" spans="4:4" x14ac:dyDescent="0.2">
      <c r="D4216" s="147"/>
    </row>
    <row r="4217" spans="4:4" x14ac:dyDescent="0.2">
      <c r="D4217" s="147"/>
    </row>
    <row r="4218" spans="4:4" x14ac:dyDescent="0.2">
      <c r="D4218" s="147"/>
    </row>
    <row r="4219" spans="4:4" x14ac:dyDescent="0.2">
      <c r="D4219" s="147"/>
    </row>
    <row r="4220" spans="4:4" x14ac:dyDescent="0.2">
      <c r="D4220" s="147"/>
    </row>
    <row r="4221" spans="4:4" x14ac:dyDescent="0.2">
      <c r="D4221" s="147"/>
    </row>
    <row r="4222" spans="4:4" x14ac:dyDescent="0.2">
      <c r="D4222" s="147"/>
    </row>
    <row r="4223" spans="4:4" x14ac:dyDescent="0.2">
      <c r="D4223" s="147"/>
    </row>
    <row r="4224" spans="4:4" x14ac:dyDescent="0.2">
      <c r="D4224" s="147"/>
    </row>
    <row r="4225" spans="4:4" x14ac:dyDescent="0.2">
      <c r="D4225" s="147"/>
    </row>
    <row r="4226" spans="4:4" x14ac:dyDescent="0.2">
      <c r="D4226" s="147"/>
    </row>
    <row r="4227" spans="4:4" x14ac:dyDescent="0.2">
      <c r="D4227" s="147"/>
    </row>
    <row r="4228" spans="4:4" x14ac:dyDescent="0.2">
      <c r="D4228" s="147"/>
    </row>
    <row r="4229" spans="4:4" x14ac:dyDescent="0.2">
      <c r="D4229" s="147"/>
    </row>
    <row r="4230" spans="4:4" x14ac:dyDescent="0.2">
      <c r="D4230" s="147"/>
    </row>
    <row r="4231" spans="4:4" x14ac:dyDescent="0.2">
      <c r="D4231" s="147"/>
    </row>
    <row r="4232" spans="4:4" x14ac:dyDescent="0.2">
      <c r="D4232" s="147"/>
    </row>
    <row r="4233" spans="4:4" x14ac:dyDescent="0.2">
      <c r="D4233" s="147"/>
    </row>
    <row r="4234" spans="4:4" x14ac:dyDescent="0.2">
      <c r="D4234" s="147"/>
    </row>
    <row r="4235" spans="4:4" x14ac:dyDescent="0.2">
      <c r="D4235" s="147"/>
    </row>
    <row r="4236" spans="4:4" x14ac:dyDescent="0.2">
      <c r="D4236" s="147"/>
    </row>
    <row r="4237" spans="4:4" x14ac:dyDescent="0.2">
      <c r="D4237" s="147"/>
    </row>
    <row r="4238" spans="4:4" x14ac:dyDescent="0.2">
      <c r="D4238" s="147"/>
    </row>
    <row r="4239" spans="4:4" x14ac:dyDescent="0.2">
      <c r="D4239" s="147"/>
    </row>
    <row r="4240" spans="4:4" x14ac:dyDescent="0.2">
      <c r="D4240" s="147"/>
    </row>
    <row r="4241" spans="4:4" x14ac:dyDescent="0.2">
      <c r="D4241" s="147"/>
    </row>
    <row r="4242" spans="4:4" x14ac:dyDescent="0.2">
      <c r="D4242" s="147"/>
    </row>
    <row r="4243" spans="4:4" x14ac:dyDescent="0.2">
      <c r="D4243" s="147"/>
    </row>
    <row r="4244" spans="4:4" x14ac:dyDescent="0.2">
      <c r="D4244" s="147"/>
    </row>
    <row r="4245" spans="4:4" x14ac:dyDescent="0.2">
      <c r="D4245" s="147"/>
    </row>
    <row r="4246" spans="4:4" x14ac:dyDescent="0.2">
      <c r="D4246" s="147"/>
    </row>
    <row r="4247" spans="4:4" x14ac:dyDescent="0.2">
      <c r="D4247" s="147"/>
    </row>
    <row r="4248" spans="4:4" x14ac:dyDescent="0.2">
      <c r="D4248" s="147"/>
    </row>
    <row r="4249" spans="4:4" x14ac:dyDescent="0.2">
      <c r="D4249" s="147"/>
    </row>
    <row r="4250" spans="4:4" x14ac:dyDescent="0.2">
      <c r="D4250" s="147"/>
    </row>
    <row r="4251" spans="4:4" x14ac:dyDescent="0.2">
      <c r="D4251" s="147"/>
    </row>
    <row r="4252" spans="4:4" x14ac:dyDescent="0.2">
      <c r="D4252" s="147"/>
    </row>
    <row r="4253" spans="4:4" x14ac:dyDescent="0.2">
      <c r="D4253" s="147"/>
    </row>
    <row r="4254" spans="4:4" x14ac:dyDescent="0.2">
      <c r="D4254" s="147"/>
    </row>
    <row r="4255" spans="4:4" x14ac:dyDescent="0.2">
      <c r="D4255" s="147"/>
    </row>
    <row r="4256" spans="4:4" x14ac:dyDescent="0.2">
      <c r="D4256" s="147"/>
    </row>
    <row r="4257" spans="4:4" x14ac:dyDescent="0.2">
      <c r="D4257" s="147"/>
    </row>
    <row r="4258" spans="4:4" x14ac:dyDescent="0.2">
      <c r="D4258" s="147"/>
    </row>
    <row r="4259" spans="4:4" x14ac:dyDescent="0.2">
      <c r="D4259" s="147"/>
    </row>
    <row r="4260" spans="4:4" x14ac:dyDescent="0.2">
      <c r="D4260" s="147"/>
    </row>
    <row r="4261" spans="4:4" x14ac:dyDescent="0.2">
      <c r="D4261" s="147"/>
    </row>
    <row r="4262" spans="4:4" x14ac:dyDescent="0.2">
      <c r="D4262" s="147"/>
    </row>
    <row r="4263" spans="4:4" x14ac:dyDescent="0.2">
      <c r="D4263" s="147"/>
    </row>
    <row r="4264" spans="4:4" x14ac:dyDescent="0.2">
      <c r="D4264" s="147"/>
    </row>
    <row r="4265" spans="4:4" x14ac:dyDescent="0.2">
      <c r="D4265" s="147"/>
    </row>
    <row r="4266" spans="4:4" x14ac:dyDescent="0.2">
      <c r="D4266" s="147"/>
    </row>
    <row r="4267" spans="4:4" x14ac:dyDescent="0.2">
      <c r="D4267" s="147"/>
    </row>
    <row r="4268" spans="4:4" x14ac:dyDescent="0.2">
      <c r="D4268" s="147"/>
    </row>
    <row r="4269" spans="4:4" x14ac:dyDescent="0.2">
      <c r="D4269" s="147"/>
    </row>
    <row r="4270" spans="4:4" x14ac:dyDescent="0.2">
      <c r="D4270" s="147"/>
    </row>
    <row r="4271" spans="4:4" x14ac:dyDescent="0.2">
      <c r="D4271" s="147"/>
    </row>
    <row r="4272" spans="4:4" x14ac:dyDescent="0.2">
      <c r="D4272" s="147"/>
    </row>
    <row r="4273" spans="4:4" x14ac:dyDescent="0.2">
      <c r="D4273" s="147"/>
    </row>
    <row r="4274" spans="4:4" x14ac:dyDescent="0.2">
      <c r="D4274" s="147"/>
    </row>
    <row r="4275" spans="4:4" x14ac:dyDescent="0.2">
      <c r="D4275" s="147"/>
    </row>
    <row r="4276" spans="4:4" x14ac:dyDescent="0.2">
      <c r="D4276" s="147"/>
    </row>
    <row r="4277" spans="4:4" x14ac:dyDescent="0.2">
      <c r="D4277" s="147"/>
    </row>
    <row r="4278" spans="4:4" x14ac:dyDescent="0.2">
      <c r="D4278" s="147"/>
    </row>
    <row r="4279" spans="4:4" x14ac:dyDescent="0.2">
      <c r="D4279" s="147"/>
    </row>
    <row r="4280" spans="4:4" x14ac:dyDescent="0.2">
      <c r="D4280" s="147"/>
    </row>
    <row r="4281" spans="4:4" x14ac:dyDescent="0.2">
      <c r="D4281" s="147"/>
    </row>
    <row r="4282" spans="4:4" x14ac:dyDescent="0.2">
      <c r="D4282" s="147"/>
    </row>
    <row r="4283" spans="4:4" x14ac:dyDescent="0.2">
      <c r="D4283" s="147"/>
    </row>
    <row r="4284" spans="4:4" x14ac:dyDescent="0.2">
      <c r="D4284" s="147"/>
    </row>
    <row r="4285" spans="4:4" x14ac:dyDescent="0.2">
      <c r="D4285" s="147"/>
    </row>
    <row r="4286" spans="4:4" x14ac:dyDescent="0.2">
      <c r="D4286" s="147"/>
    </row>
    <row r="4287" spans="4:4" x14ac:dyDescent="0.2">
      <c r="D4287" s="147"/>
    </row>
    <row r="4288" spans="4:4" x14ac:dyDescent="0.2">
      <c r="D4288" s="147"/>
    </row>
    <row r="4289" spans="4:4" x14ac:dyDescent="0.2">
      <c r="D4289" s="147"/>
    </row>
    <row r="4290" spans="4:4" x14ac:dyDescent="0.2">
      <c r="D4290" s="147"/>
    </row>
    <row r="4291" spans="4:4" x14ac:dyDescent="0.2">
      <c r="D4291" s="147"/>
    </row>
    <row r="4292" spans="4:4" x14ac:dyDescent="0.2">
      <c r="D4292" s="147"/>
    </row>
    <row r="4293" spans="4:4" x14ac:dyDescent="0.2">
      <c r="D4293" s="147"/>
    </row>
    <row r="4294" spans="4:4" x14ac:dyDescent="0.2">
      <c r="D4294" s="147"/>
    </row>
    <row r="4295" spans="4:4" x14ac:dyDescent="0.2">
      <c r="D4295" s="147"/>
    </row>
    <row r="4296" spans="4:4" x14ac:dyDescent="0.2">
      <c r="D4296" s="147"/>
    </row>
    <row r="4297" spans="4:4" x14ac:dyDescent="0.2">
      <c r="D4297" s="147"/>
    </row>
    <row r="4298" spans="4:4" x14ac:dyDescent="0.2">
      <c r="D4298" s="147"/>
    </row>
    <row r="4299" spans="4:4" x14ac:dyDescent="0.2">
      <c r="D4299" s="147"/>
    </row>
    <row r="4300" spans="4:4" x14ac:dyDescent="0.2">
      <c r="D4300" s="147"/>
    </row>
    <row r="4301" spans="4:4" x14ac:dyDescent="0.2">
      <c r="D4301" s="147"/>
    </row>
    <row r="4302" spans="4:4" x14ac:dyDescent="0.2">
      <c r="D4302" s="147"/>
    </row>
    <row r="4303" spans="4:4" x14ac:dyDescent="0.2">
      <c r="D4303" s="147"/>
    </row>
    <row r="4304" spans="4:4" x14ac:dyDescent="0.2">
      <c r="D4304" s="147"/>
    </row>
    <row r="4305" spans="4:4" x14ac:dyDescent="0.2">
      <c r="D4305" s="147"/>
    </row>
    <row r="4306" spans="4:4" x14ac:dyDescent="0.2">
      <c r="D4306" s="147"/>
    </row>
    <row r="4307" spans="4:4" x14ac:dyDescent="0.2">
      <c r="D4307" s="147"/>
    </row>
    <row r="4308" spans="4:4" x14ac:dyDescent="0.2">
      <c r="D4308" s="147"/>
    </row>
    <row r="4309" spans="4:4" x14ac:dyDescent="0.2">
      <c r="D4309" s="147"/>
    </row>
    <row r="4310" spans="4:4" x14ac:dyDescent="0.2">
      <c r="D4310" s="147"/>
    </row>
    <row r="4311" spans="4:4" x14ac:dyDescent="0.2">
      <c r="D4311" s="147"/>
    </row>
    <row r="4312" spans="4:4" x14ac:dyDescent="0.2">
      <c r="D4312" s="147"/>
    </row>
    <row r="4313" spans="4:4" x14ac:dyDescent="0.2">
      <c r="D4313" s="147"/>
    </row>
    <row r="4314" spans="4:4" x14ac:dyDescent="0.2">
      <c r="D4314" s="147"/>
    </row>
    <row r="4315" spans="4:4" x14ac:dyDescent="0.2">
      <c r="D4315" s="147"/>
    </row>
    <row r="4316" spans="4:4" x14ac:dyDescent="0.2">
      <c r="D4316" s="147"/>
    </row>
    <row r="4317" spans="4:4" x14ac:dyDescent="0.2">
      <c r="D4317" s="147"/>
    </row>
    <row r="4318" spans="4:4" x14ac:dyDescent="0.2">
      <c r="D4318" s="147"/>
    </row>
    <row r="4319" spans="4:4" x14ac:dyDescent="0.2">
      <c r="D4319" s="147"/>
    </row>
    <row r="4320" spans="4:4" x14ac:dyDescent="0.2">
      <c r="D4320" s="147"/>
    </row>
    <row r="4321" spans="4:4" x14ac:dyDescent="0.2">
      <c r="D4321" s="147"/>
    </row>
    <row r="4322" spans="4:4" x14ac:dyDescent="0.2">
      <c r="D4322" s="147"/>
    </row>
    <row r="4323" spans="4:4" x14ac:dyDescent="0.2">
      <c r="D4323" s="147"/>
    </row>
    <row r="4324" spans="4:4" x14ac:dyDescent="0.2">
      <c r="D4324" s="147"/>
    </row>
    <row r="4325" spans="4:4" x14ac:dyDescent="0.2">
      <c r="D4325" s="147"/>
    </row>
    <row r="4326" spans="4:4" x14ac:dyDescent="0.2">
      <c r="D4326" s="147"/>
    </row>
    <row r="4327" spans="4:4" x14ac:dyDescent="0.2">
      <c r="D4327" s="147"/>
    </row>
    <row r="4328" spans="4:4" x14ac:dyDescent="0.2">
      <c r="D4328" s="147"/>
    </row>
    <row r="4329" spans="4:4" x14ac:dyDescent="0.2">
      <c r="D4329" s="147"/>
    </row>
    <row r="4330" spans="4:4" x14ac:dyDescent="0.2">
      <c r="D4330" s="147"/>
    </row>
    <row r="4331" spans="4:4" x14ac:dyDescent="0.2">
      <c r="D4331" s="147"/>
    </row>
    <row r="4332" spans="4:4" x14ac:dyDescent="0.2">
      <c r="D4332" s="147"/>
    </row>
    <row r="4333" spans="4:4" x14ac:dyDescent="0.2">
      <c r="D4333" s="147"/>
    </row>
    <row r="4334" spans="4:4" x14ac:dyDescent="0.2">
      <c r="D4334" s="147"/>
    </row>
    <row r="4335" spans="4:4" x14ac:dyDescent="0.2">
      <c r="D4335" s="147"/>
    </row>
    <row r="4336" spans="4:4" x14ac:dyDescent="0.2">
      <c r="D4336" s="147"/>
    </row>
    <row r="4337" spans="4:4" x14ac:dyDescent="0.2">
      <c r="D4337" s="147"/>
    </row>
    <row r="4338" spans="4:4" x14ac:dyDescent="0.2">
      <c r="D4338" s="147"/>
    </row>
    <row r="4339" spans="4:4" x14ac:dyDescent="0.2">
      <c r="D4339" s="147"/>
    </row>
    <row r="4340" spans="4:4" x14ac:dyDescent="0.2">
      <c r="D4340" s="147"/>
    </row>
    <row r="4341" spans="4:4" x14ac:dyDescent="0.2">
      <c r="D4341" s="147"/>
    </row>
    <row r="4342" spans="4:4" x14ac:dyDescent="0.2">
      <c r="D4342" s="147"/>
    </row>
    <row r="4343" spans="4:4" x14ac:dyDescent="0.2">
      <c r="D4343" s="147"/>
    </row>
    <row r="4344" spans="4:4" x14ac:dyDescent="0.2">
      <c r="D4344" s="147"/>
    </row>
    <row r="4345" spans="4:4" x14ac:dyDescent="0.2">
      <c r="D4345" s="147"/>
    </row>
    <row r="4346" spans="4:4" x14ac:dyDescent="0.2">
      <c r="D4346" s="147"/>
    </row>
    <row r="4347" spans="4:4" x14ac:dyDescent="0.2">
      <c r="D4347" s="147"/>
    </row>
    <row r="4348" spans="4:4" x14ac:dyDescent="0.2">
      <c r="D4348" s="147"/>
    </row>
    <row r="4349" spans="4:4" x14ac:dyDescent="0.2">
      <c r="D4349" s="147"/>
    </row>
    <row r="4350" spans="4:4" x14ac:dyDescent="0.2">
      <c r="D4350" s="147"/>
    </row>
    <row r="4351" spans="4:4" x14ac:dyDescent="0.2">
      <c r="D4351" s="147"/>
    </row>
    <row r="4352" spans="4:4" x14ac:dyDescent="0.2">
      <c r="D4352" s="147"/>
    </row>
    <row r="4353" spans="4:4" x14ac:dyDescent="0.2">
      <c r="D4353" s="147"/>
    </row>
    <row r="4354" spans="4:4" x14ac:dyDescent="0.2">
      <c r="D4354" s="147"/>
    </row>
    <row r="4355" spans="4:4" x14ac:dyDescent="0.2">
      <c r="D4355" s="147"/>
    </row>
    <row r="4356" spans="4:4" x14ac:dyDescent="0.2">
      <c r="D4356" s="147"/>
    </row>
    <row r="4357" spans="4:4" x14ac:dyDescent="0.2">
      <c r="D4357" s="147"/>
    </row>
    <row r="4358" spans="4:4" x14ac:dyDescent="0.2">
      <c r="D4358" s="147"/>
    </row>
    <row r="4359" spans="4:4" x14ac:dyDescent="0.2">
      <c r="D4359" s="147"/>
    </row>
    <row r="4360" spans="4:4" x14ac:dyDescent="0.2">
      <c r="D4360" s="147"/>
    </row>
    <row r="4361" spans="4:4" x14ac:dyDescent="0.2">
      <c r="D4361" s="147"/>
    </row>
    <row r="4362" spans="4:4" x14ac:dyDescent="0.2">
      <c r="D4362" s="147"/>
    </row>
    <row r="4363" spans="4:4" x14ac:dyDescent="0.2">
      <c r="D4363" s="147"/>
    </row>
    <row r="4364" spans="4:4" x14ac:dyDescent="0.2">
      <c r="D4364" s="147"/>
    </row>
    <row r="4365" spans="4:4" x14ac:dyDescent="0.2">
      <c r="D4365" s="147"/>
    </row>
    <row r="4366" spans="4:4" x14ac:dyDescent="0.2">
      <c r="D4366" s="147"/>
    </row>
    <row r="4367" spans="4:4" x14ac:dyDescent="0.2">
      <c r="D4367" s="147"/>
    </row>
    <row r="4368" spans="4:4" x14ac:dyDescent="0.2">
      <c r="D4368" s="147"/>
    </row>
    <row r="4369" spans="4:4" x14ac:dyDescent="0.2">
      <c r="D4369" s="147"/>
    </row>
    <row r="4370" spans="4:4" x14ac:dyDescent="0.2">
      <c r="D4370" s="147"/>
    </row>
    <row r="4371" spans="4:4" x14ac:dyDescent="0.2">
      <c r="D4371" s="147"/>
    </row>
    <row r="4372" spans="4:4" x14ac:dyDescent="0.2">
      <c r="D4372" s="147"/>
    </row>
    <row r="4373" spans="4:4" x14ac:dyDescent="0.2">
      <c r="D4373" s="147"/>
    </row>
    <row r="4374" spans="4:4" x14ac:dyDescent="0.2">
      <c r="D4374" s="147"/>
    </row>
    <row r="4375" spans="4:4" x14ac:dyDescent="0.2">
      <c r="D4375" s="147"/>
    </row>
    <row r="4376" spans="4:4" x14ac:dyDescent="0.2">
      <c r="D4376" s="147"/>
    </row>
    <row r="4377" spans="4:4" x14ac:dyDescent="0.2">
      <c r="D4377" s="147"/>
    </row>
    <row r="4378" spans="4:4" x14ac:dyDescent="0.2">
      <c r="D4378" s="147"/>
    </row>
    <row r="4379" spans="4:4" x14ac:dyDescent="0.2">
      <c r="D4379" s="147"/>
    </row>
    <row r="4380" spans="4:4" x14ac:dyDescent="0.2">
      <c r="D4380" s="147"/>
    </row>
    <row r="4381" spans="4:4" x14ac:dyDescent="0.2">
      <c r="D4381" s="147"/>
    </row>
    <row r="4382" spans="4:4" x14ac:dyDescent="0.2">
      <c r="D4382" s="147"/>
    </row>
    <row r="4383" spans="4:4" x14ac:dyDescent="0.2">
      <c r="D4383" s="147"/>
    </row>
    <row r="4384" spans="4:4" x14ac:dyDescent="0.2">
      <c r="D4384" s="147"/>
    </row>
    <row r="4385" spans="4:4" x14ac:dyDescent="0.2">
      <c r="D4385" s="147"/>
    </row>
    <row r="4386" spans="4:4" x14ac:dyDescent="0.2">
      <c r="D4386" s="147"/>
    </row>
    <row r="4387" spans="4:4" x14ac:dyDescent="0.2">
      <c r="D4387" s="147"/>
    </row>
    <row r="4388" spans="4:4" x14ac:dyDescent="0.2">
      <c r="D4388" s="147"/>
    </row>
    <row r="4389" spans="4:4" x14ac:dyDescent="0.2">
      <c r="D4389" s="147"/>
    </row>
    <row r="4390" spans="4:4" x14ac:dyDescent="0.2">
      <c r="D4390" s="147"/>
    </row>
    <row r="4391" spans="4:4" x14ac:dyDescent="0.2">
      <c r="D4391" s="147"/>
    </row>
    <row r="4392" spans="4:4" x14ac:dyDescent="0.2">
      <c r="D4392" s="147"/>
    </row>
    <row r="4393" spans="4:4" x14ac:dyDescent="0.2">
      <c r="D4393" s="147"/>
    </row>
    <row r="4394" spans="4:4" x14ac:dyDescent="0.2">
      <c r="D4394" s="147"/>
    </row>
    <row r="4395" spans="4:4" x14ac:dyDescent="0.2">
      <c r="D4395" s="147"/>
    </row>
    <row r="4396" spans="4:4" x14ac:dyDescent="0.2">
      <c r="D4396" s="147"/>
    </row>
    <row r="4397" spans="4:4" x14ac:dyDescent="0.2">
      <c r="D4397" s="147"/>
    </row>
    <row r="4398" spans="4:4" x14ac:dyDescent="0.2">
      <c r="D4398" s="147"/>
    </row>
    <row r="4399" spans="4:4" x14ac:dyDescent="0.2">
      <c r="D4399" s="147"/>
    </row>
    <row r="4400" spans="4:4" x14ac:dyDescent="0.2">
      <c r="D4400" s="147"/>
    </row>
    <row r="4401" spans="4:4" x14ac:dyDescent="0.2">
      <c r="D4401" s="147"/>
    </row>
    <row r="4402" spans="4:4" x14ac:dyDescent="0.2">
      <c r="D4402" s="147"/>
    </row>
    <row r="4403" spans="4:4" x14ac:dyDescent="0.2">
      <c r="D4403" s="147"/>
    </row>
    <row r="4404" spans="4:4" x14ac:dyDescent="0.2">
      <c r="D4404" s="147"/>
    </row>
    <row r="4405" spans="4:4" x14ac:dyDescent="0.2">
      <c r="D4405" s="147"/>
    </row>
    <row r="4406" spans="4:4" x14ac:dyDescent="0.2">
      <c r="D4406" s="147"/>
    </row>
    <row r="4407" spans="4:4" x14ac:dyDescent="0.2">
      <c r="D4407" s="147"/>
    </row>
    <row r="4408" spans="4:4" x14ac:dyDescent="0.2">
      <c r="D4408" s="147"/>
    </row>
    <row r="4409" spans="4:4" x14ac:dyDescent="0.2">
      <c r="D4409" s="147"/>
    </row>
    <row r="4410" spans="4:4" x14ac:dyDescent="0.2">
      <c r="D4410" s="147"/>
    </row>
    <row r="4411" spans="4:4" x14ac:dyDescent="0.2">
      <c r="D4411" s="147"/>
    </row>
    <row r="4412" spans="4:4" x14ac:dyDescent="0.2">
      <c r="D4412" s="147"/>
    </row>
    <row r="4413" spans="4:4" x14ac:dyDescent="0.2">
      <c r="D4413" s="147"/>
    </row>
    <row r="4414" spans="4:4" x14ac:dyDescent="0.2">
      <c r="D4414" s="147"/>
    </row>
    <row r="4415" spans="4:4" x14ac:dyDescent="0.2">
      <c r="D4415" s="147"/>
    </row>
    <row r="4416" spans="4:4" x14ac:dyDescent="0.2">
      <c r="D4416" s="147"/>
    </row>
    <row r="4417" spans="4:4" x14ac:dyDescent="0.2">
      <c r="D4417" s="147"/>
    </row>
    <row r="4418" spans="4:4" x14ac:dyDescent="0.2">
      <c r="D4418" s="147"/>
    </row>
    <row r="4419" spans="4:4" x14ac:dyDescent="0.2">
      <c r="D4419" s="147"/>
    </row>
    <row r="4420" spans="4:4" x14ac:dyDescent="0.2">
      <c r="D4420" s="147"/>
    </row>
    <row r="4421" spans="4:4" x14ac:dyDescent="0.2">
      <c r="D4421" s="147"/>
    </row>
    <row r="4422" spans="4:4" x14ac:dyDescent="0.2">
      <c r="D4422" s="147"/>
    </row>
    <row r="4423" spans="4:4" x14ac:dyDescent="0.2">
      <c r="D4423" s="147"/>
    </row>
    <row r="4424" spans="4:4" x14ac:dyDescent="0.2">
      <c r="D4424" s="147"/>
    </row>
    <row r="4425" spans="4:4" x14ac:dyDescent="0.2">
      <c r="D4425" s="147"/>
    </row>
    <row r="4426" spans="4:4" x14ac:dyDescent="0.2">
      <c r="D4426" s="147"/>
    </row>
    <row r="4427" spans="4:4" x14ac:dyDescent="0.2">
      <c r="D4427" s="147"/>
    </row>
    <row r="4428" spans="4:4" x14ac:dyDescent="0.2">
      <c r="D4428" s="147"/>
    </row>
    <row r="4429" spans="4:4" x14ac:dyDescent="0.2">
      <c r="D4429" s="147"/>
    </row>
    <row r="4430" spans="4:4" x14ac:dyDescent="0.2">
      <c r="D4430" s="147"/>
    </row>
    <row r="4431" spans="4:4" x14ac:dyDescent="0.2">
      <c r="D4431" s="147"/>
    </row>
    <row r="4432" spans="4:4" x14ac:dyDescent="0.2">
      <c r="D4432" s="147"/>
    </row>
    <row r="4433" spans="4:4" x14ac:dyDescent="0.2">
      <c r="D4433" s="147"/>
    </row>
    <row r="4434" spans="4:4" x14ac:dyDescent="0.2">
      <c r="D4434" s="147"/>
    </row>
    <row r="4435" spans="4:4" x14ac:dyDescent="0.2">
      <c r="D4435" s="147"/>
    </row>
    <row r="4436" spans="4:4" x14ac:dyDescent="0.2">
      <c r="D4436" s="147"/>
    </row>
    <row r="4437" spans="4:4" x14ac:dyDescent="0.2">
      <c r="D4437" s="147"/>
    </row>
    <row r="4438" spans="4:4" x14ac:dyDescent="0.2">
      <c r="D4438" s="147"/>
    </row>
    <row r="4439" spans="4:4" x14ac:dyDescent="0.2">
      <c r="D4439" s="147"/>
    </row>
    <row r="4440" spans="4:4" x14ac:dyDescent="0.2">
      <c r="D4440" s="147"/>
    </row>
    <row r="4441" spans="4:4" x14ac:dyDescent="0.2">
      <c r="D4441" s="147"/>
    </row>
    <row r="4442" spans="4:4" x14ac:dyDescent="0.2">
      <c r="D4442" s="147"/>
    </row>
    <row r="4443" spans="4:4" x14ac:dyDescent="0.2">
      <c r="D4443" s="147"/>
    </row>
    <row r="4444" spans="4:4" x14ac:dyDescent="0.2">
      <c r="D4444" s="147"/>
    </row>
    <row r="4445" spans="4:4" x14ac:dyDescent="0.2">
      <c r="D4445" s="147"/>
    </row>
    <row r="4446" spans="4:4" x14ac:dyDescent="0.2">
      <c r="D4446" s="147"/>
    </row>
    <row r="4447" spans="4:4" x14ac:dyDescent="0.2">
      <c r="D4447" s="147"/>
    </row>
    <row r="4448" spans="4:4" x14ac:dyDescent="0.2">
      <c r="D4448" s="147"/>
    </row>
    <row r="4449" spans="4:4" x14ac:dyDescent="0.2">
      <c r="D4449" s="147"/>
    </row>
    <row r="4450" spans="4:4" x14ac:dyDescent="0.2">
      <c r="D4450" s="147"/>
    </row>
    <row r="4451" spans="4:4" x14ac:dyDescent="0.2">
      <c r="D4451" s="147"/>
    </row>
    <row r="4452" spans="4:4" x14ac:dyDescent="0.2">
      <c r="D4452" s="147"/>
    </row>
    <row r="4453" spans="4:4" x14ac:dyDescent="0.2">
      <c r="D4453" s="147"/>
    </row>
    <row r="4454" spans="4:4" x14ac:dyDescent="0.2">
      <c r="D4454" s="147"/>
    </row>
    <row r="4455" spans="4:4" x14ac:dyDescent="0.2">
      <c r="D4455" s="147"/>
    </row>
    <row r="4456" spans="4:4" x14ac:dyDescent="0.2">
      <c r="D4456" s="147"/>
    </row>
    <row r="4457" spans="4:4" x14ac:dyDescent="0.2">
      <c r="D4457" s="147"/>
    </row>
    <row r="4458" spans="4:4" x14ac:dyDescent="0.2">
      <c r="D4458" s="147"/>
    </row>
    <row r="4459" spans="4:4" x14ac:dyDescent="0.2">
      <c r="D4459" s="147"/>
    </row>
    <row r="4460" spans="4:4" x14ac:dyDescent="0.2">
      <c r="D4460" s="147"/>
    </row>
    <row r="4461" spans="4:4" x14ac:dyDescent="0.2">
      <c r="D4461" s="147"/>
    </row>
    <row r="4462" spans="4:4" x14ac:dyDescent="0.2">
      <c r="D4462" s="147"/>
    </row>
    <row r="4463" spans="4:4" x14ac:dyDescent="0.2">
      <c r="D4463" s="147"/>
    </row>
    <row r="4464" spans="4:4" x14ac:dyDescent="0.2">
      <c r="D4464" s="147"/>
    </row>
    <row r="4465" spans="4:4" x14ac:dyDescent="0.2">
      <c r="D4465" s="147"/>
    </row>
    <row r="4466" spans="4:4" x14ac:dyDescent="0.2">
      <c r="D4466" s="147"/>
    </row>
    <row r="4467" spans="4:4" x14ac:dyDescent="0.2">
      <c r="D4467" s="147"/>
    </row>
    <row r="4468" spans="4:4" x14ac:dyDescent="0.2">
      <c r="D4468" s="147"/>
    </row>
    <row r="4469" spans="4:4" x14ac:dyDescent="0.2">
      <c r="D4469" s="147"/>
    </row>
    <row r="4470" spans="4:4" x14ac:dyDescent="0.2">
      <c r="D4470" s="147"/>
    </row>
    <row r="4471" spans="4:4" x14ac:dyDescent="0.2">
      <c r="D4471" s="147"/>
    </row>
    <row r="4472" spans="4:4" x14ac:dyDescent="0.2">
      <c r="D4472" s="147"/>
    </row>
    <row r="4473" spans="4:4" x14ac:dyDescent="0.2">
      <c r="D4473" s="147"/>
    </row>
    <row r="4474" spans="4:4" x14ac:dyDescent="0.2">
      <c r="D4474" s="147"/>
    </row>
    <row r="4475" spans="4:4" x14ac:dyDescent="0.2">
      <c r="D4475" s="147"/>
    </row>
    <row r="4476" spans="4:4" x14ac:dyDescent="0.2">
      <c r="D4476" s="147"/>
    </row>
    <row r="4477" spans="4:4" x14ac:dyDescent="0.2">
      <c r="D4477" s="147"/>
    </row>
    <row r="4478" spans="4:4" x14ac:dyDescent="0.2">
      <c r="D4478" s="147"/>
    </row>
    <row r="4479" spans="4:4" x14ac:dyDescent="0.2">
      <c r="D4479" s="147"/>
    </row>
    <row r="4480" spans="4:4" x14ac:dyDescent="0.2">
      <c r="D4480" s="147"/>
    </row>
    <row r="4481" spans="4:4" x14ac:dyDescent="0.2">
      <c r="D4481" s="147"/>
    </row>
    <row r="4482" spans="4:4" x14ac:dyDescent="0.2">
      <c r="D4482" s="147"/>
    </row>
    <row r="4483" spans="4:4" x14ac:dyDescent="0.2">
      <c r="D4483" s="147"/>
    </row>
    <row r="4484" spans="4:4" x14ac:dyDescent="0.2">
      <c r="D4484" s="147"/>
    </row>
    <row r="4485" spans="4:4" x14ac:dyDescent="0.2">
      <c r="D4485" s="147"/>
    </row>
    <row r="4486" spans="4:4" x14ac:dyDescent="0.2">
      <c r="D4486" s="147"/>
    </row>
    <row r="4487" spans="4:4" x14ac:dyDescent="0.2">
      <c r="D4487" s="147"/>
    </row>
    <row r="4488" spans="4:4" x14ac:dyDescent="0.2">
      <c r="D4488" s="147"/>
    </row>
    <row r="4489" spans="4:4" x14ac:dyDescent="0.2">
      <c r="D4489" s="147"/>
    </row>
    <row r="4490" spans="4:4" x14ac:dyDescent="0.2">
      <c r="D4490" s="147"/>
    </row>
    <row r="4491" spans="4:4" x14ac:dyDescent="0.2">
      <c r="D4491" s="147"/>
    </row>
    <row r="4492" spans="4:4" x14ac:dyDescent="0.2">
      <c r="D4492" s="147"/>
    </row>
    <row r="4493" spans="4:4" x14ac:dyDescent="0.2">
      <c r="D4493" s="147"/>
    </row>
    <row r="4494" spans="4:4" x14ac:dyDescent="0.2">
      <c r="D4494" s="147"/>
    </row>
    <row r="4495" spans="4:4" x14ac:dyDescent="0.2">
      <c r="D4495" s="147"/>
    </row>
    <row r="4496" spans="4:4" x14ac:dyDescent="0.2">
      <c r="D4496" s="147"/>
    </row>
    <row r="4497" spans="4:4" x14ac:dyDescent="0.2">
      <c r="D4497" s="147"/>
    </row>
    <row r="4498" spans="4:4" x14ac:dyDescent="0.2">
      <c r="D4498" s="147"/>
    </row>
    <row r="4499" spans="4:4" x14ac:dyDescent="0.2">
      <c r="D4499" s="147"/>
    </row>
    <row r="4500" spans="4:4" x14ac:dyDescent="0.2">
      <c r="D4500" s="147"/>
    </row>
    <row r="4501" spans="4:4" x14ac:dyDescent="0.2">
      <c r="D4501" s="147"/>
    </row>
    <row r="4502" spans="4:4" x14ac:dyDescent="0.2">
      <c r="D4502" s="147"/>
    </row>
    <row r="4503" spans="4:4" x14ac:dyDescent="0.2">
      <c r="D4503" s="147"/>
    </row>
    <row r="4504" spans="4:4" x14ac:dyDescent="0.2">
      <c r="D4504" s="147"/>
    </row>
    <row r="4505" spans="4:4" x14ac:dyDescent="0.2">
      <c r="D4505" s="147"/>
    </row>
    <row r="4506" spans="4:4" x14ac:dyDescent="0.2">
      <c r="D4506" s="147"/>
    </row>
    <row r="4507" spans="4:4" x14ac:dyDescent="0.2">
      <c r="D4507" s="147"/>
    </row>
    <row r="4508" spans="4:4" x14ac:dyDescent="0.2">
      <c r="D4508" s="147"/>
    </row>
    <row r="4509" spans="4:4" x14ac:dyDescent="0.2">
      <c r="D4509" s="147"/>
    </row>
    <row r="4510" spans="4:4" x14ac:dyDescent="0.2">
      <c r="D4510" s="147"/>
    </row>
    <row r="4511" spans="4:4" x14ac:dyDescent="0.2">
      <c r="D4511" s="147"/>
    </row>
    <row r="4512" spans="4:4" x14ac:dyDescent="0.2">
      <c r="D4512" s="147"/>
    </row>
    <row r="4513" spans="4:4" x14ac:dyDescent="0.2">
      <c r="D4513" s="147"/>
    </row>
    <row r="4514" spans="4:4" x14ac:dyDescent="0.2">
      <c r="D4514" s="147"/>
    </row>
    <row r="4515" spans="4:4" x14ac:dyDescent="0.2">
      <c r="D4515" s="147"/>
    </row>
    <row r="4516" spans="4:4" x14ac:dyDescent="0.2">
      <c r="D4516" s="147"/>
    </row>
    <row r="4517" spans="4:4" x14ac:dyDescent="0.2">
      <c r="D4517" s="147"/>
    </row>
    <row r="4518" spans="4:4" x14ac:dyDescent="0.2">
      <c r="D4518" s="147"/>
    </row>
    <row r="4519" spans="4:4" x14ac:dyDescent="0.2">
      <c r="D4519" s="147"/>
    </row>
    <row r="4520" spans="4:4" x14ac:dyDescent="0.2">
      <c r="D4520" s="147"/>
    </row>
    <row r="4521" spans="4:4" x14ac:dyDescent="0.2">
      <c r="D4521" s="147"/>
    </row>
    <row r="4522" spans="4:4" x14ac:dyDescent="0.2">
      <c r="D4522" s="147"/>
    </row>
    <row r="4523" spans="4:4" x14ac:dyDescent="0.2">
      <c r="D4523" s="147"/>
    </row>
    <row r="4524" spans="4:4" x14ac:dyDescent="0.2">
      <c r="D4524" s="147"/>
    </row>
    <row r="4525" spans="4:4" x14ac:dyDescent="0.2">
      <c r="D4525" s="147"/>
    </row>
    <row r="4526" spans="4:4" x14ac:dyDescent="0.2">
      <c r="D4526" s="147"/>
    </row>
    <row r="4527" spans="4:4" x14ac:dyDescent="0.2">
      <c r="D4527" s="147"/>
    </row>
    <row r="4528" spans="4:4" x14ac:dyDescent="0.2">
      <c r="D4528" s="147"/>
    </row>
    <row r="4529" spans="4:4" x14ac:dyDescent="0.2">
      <c r="D4529" s="147"/>
    </row>
    <row r="4530" spans="4:4" x14ac:dyDescent="0.2">
      <c r="D4530" s="147"/>
    </row>
    <row r="4531" spans="4:4" x14ac:dyDescent="0.2">
      <c r="D4531" s="147"/>
    </row>
    <row r="4532" spans="4:4" x14ac:dyDescent="0.2">
      <c r="D4532" s="147"/>
    </row>
    <row r="4533" spans="4:4" x14ac:dyDescent="0.2">
      <c r="D4533" s="147"/>
    </row>
    <row r="4534" spans="4:4" x14ac:dyDescent="0.2">
      <c r="D4534" s="147"/>
    </row>
    <row r="4535" spans="4:4" x14ac:dyDescent="0.2">
      <c r="D4535" s="147"/>
    </row>
    <row r="4536" spans="4:4" x14ac:dyDescent="0.2">
      <c r="D4536" s="147"/>
    </row>
    <row r="4537" spans="4:4" x14ac:dyDescent="0.2">
      <c r="D4537" s="147"/>
    </row>
    <row r="4538" spans="4:4" x14ac:dyDescent="0.2">
      <c r="D4538" s="147"/>
    </row>
    <row r="4539" spans="4:4" x14ac:dyDescent="0.2">
      <c r="D4539" s="147"/>
    </row>
    <row r="4540" spans="4:4" x14ac:dyDescent="0.2">
      <c r="D4540" s="147"/>
    </row>
    <row r="4541" spans="4:4" x14ac:dyDescent="0.2">
      <c r="D4541" s="147"/>
    </row>
    <row r="4542" spans="4:4" x14ac:dyDescent="0.2">
      <c r="D4542" s="147"/>
    </row>
    <row r="4543" spans="4:4" x14ac:dyDescent="0.2">
      <c r="D4543" s="147"/>
    </row>
    <row r="4544" spans="4:4" x14ac:dyDescent="0.2">
      <c r="D4544" s="147"/>
    </row>
    <row r="4545" spans="4:4" x14ac:dyDescent="0.2">
      <c r="D4545" s="147"/>
    </row>
    <row r="4546" spans="4:4" x14ac:dyDescent="0.2">
      <c r="D4546" s="147"/>
    </row>
    <row r="4547" spans="4:4" x14ac:dyDescent="0.2">
      <c r="D4547" s="147"/>
    </row>
    <row r="4548" spans="4:4" x14ac:dyDescent="0.2">
      <c r="D4548" s="147"/>
    </row>
    <row r="4549" spans="4:4" x14ac:dyDescent="0.2">
      <c r="D4549" s="147"/>
    </row>
    <row r="4550" spans="4:4" x14ac:dyDescent="0.2">
      <c r="D4550" s="147"/>
    </row>
    <row r="4551" spans="4:4" x14ac:dyDescent="0.2">
      <c r="D4551" s="147"/>
    </row>
    <row r="4552" spans="4:4" x14ac:dyDescent="0.2">
      <c r="D4552" s="147"/>
    </row>
    <row r="4553" spans="4:4" x14ac:dyDescent="0.2">
      <c r="D4553" s="147"/>
    </row>
    <row r="4554" spans="4:4" x14ac:dyDescent="0.2">
      <c r="D4554" s="147"/>
    </row>
    <row r="4555" spans="4:4" x14ac:dyDescent="0.2">
      <c r="D4555" s="147"/>
    </row>
    <row r="4556" spans="4:4" x14ac:dyDescent="0.2">
      <c r="D4556" s="147"/>
    </row>
    <row r="4557" spans="4:4" x14ac:dyDescent="0.2">
      <c r="D4557" s="147"/>
    </row>
    <row r="4558" spans="4:4" x14ac:dyDescent="0.2">
      <c r="D4558" s="147"/>
    </row>
    <row r="4559" spans="4:4" x14ac:dyDescent="0.2">
      <c r="D4559" s="147"/>
    </row>
    <row r="4560" spans="4:4" x14ac:dyDescent="0.2">
      <c r="D4560" s="147"/>
    </row>
    <row r="4561" spans="4:4" x14ac:dyDescent="0.2">
      <c r="D4561" s="147"/>
    </row>
    <row r="4562" spans="4:4" x14ac:dyDescent="0.2">
      <c r="D4562" s="147"/>
    </row>
    <row r="4563" spans="4:4" x14ac:dyDescent="0.2">
      <c r="D4563" s="147"/>
    </row>
    <row r="4564" spans="4:4" x14ac:dyDescent="0.2">
      <c r="D4564" s="147"/>
    </row>
    <row r="4565" spans="4:4" x14ac:dyDescent="0.2">
      <c r="D4565" s="147"/>
    </row>
    <row r="4566" spans="4:4" x14ac:dyDescent="0.2">
      <c r="D4566" s="147"/>
    </row>
    <row r="4567" spans="4:4" x14ac:dyDescent="0.2">
      <c r="D4567" s="147"/>
    </row>
    <row r="4568" spans="4:4" x14ac:dyDescent="0.2">
      <c r="D4568" s="147"/>
    </row>
    <row r="4569" spans="4:4" x14ac:dyDescent="0.2">
      <c r="D4569" s="147"/>
    </row>
    <row r="4570" spans="4:4" x14ac:dyDescent="0.2">
      <c r="D4570" s="147"/>
    </row>
    <row r="4571" spans="4:4" x14ac:dyDescent="0.2">
      <c r="D4571" s="147"/>
    </row>
    <row r="4572" spans="4:4" x14ac:dyDescent="0.2">
      <c r="D4572" s="147"/>
    </row>
    <row r="4573" spans="4:4" x14ac:dyDescent="0.2">
      <c r="D4573" s="147"/>
    </row>
    <row r="4574" spans="4:4" x14ac:dyDescent="0.2">
      <c r="D4574" s="147"/>
    </row>
    <row r="4575" spans="4:4" x14ac:dyDescent="0.2">
      <c r="D4575" s="147"/>
    </row>
    <row r="4576" spans="4:4" x14ac:dyDescent="0.2">
      <c r="D4576" s="147"/>
    </row>
    <row r="4577" spans="4:4" x14ac:dyDescent="0.2">
      <c r="D4577" s="147"/>
    </row>
    <row r="4578" spans="4:4" x14ac:dyDescent="0.2">
      <c r="D4578" s="147"/>
    </row>
    <row r="4579" spans="4:4" x14ac:dyDescent="0.2">
      <c r="D4579" s="147"/>
    </row>
    <row r="4580" spans="4:4" x14ac:dyDescent="0.2">
      <c r="D4580" s="147"/>
    </row>
    <row r="4581" spans="4:4" x14ac:dyDescent="0.2">
      <c r="D4581" s="147"/>
    </row>
    <row r="4582" spans="4:4" x14ac:dyDescent="0.2">
      <c r="D4582" s="147"/>
    </row>
    <row r="4583" spans="4:4" x14ac:dyDescent="0.2">
      <c r="D4583" s="147"/>
    </row>
    <row r="4584" spans="4:4" x14ac:dyDescent="0.2">
      <c r="D4584" s="147"/>
    </row>
    <row r="4585" spans="4:4" x14ac:dyDescent="0.2">
      <c r="D4585" s="147"/>
    </row>
    <row r="4586" spans="4:4" x14ac:dyDescent="0.2">
      <c r="D4586" s="147"/>
    </row>
    <row r="4587" spans="4:4" x14ac:dyDescent="0.2">
      <c r="D4587" s="147"/>
    </row>
    <row r="4588" spans="4:4" x14ac:dyDescent="0.2">
      <c r="D4588" s="147"/>
    </row>
    <row r="4589" spans="4:4" x14ac:dyDescent="0.2">
      <c r="D4589" s="147"/>
    </row>
    <row r="4590" spans="4:4" x14ac:dyDescent="0.2">
      <c r="D4590" s="147"/>
    </row>
    <row r="4591" spans="4:4" x14ac:dyDescent="0.2">
      <c r="D4591" s="147"/>
    </row>
    <row r="4592" spans="4:4" x14ac:dyDescent="0.2">
      <c r="D4592" s="147"/>
    </row>
    <row r="4593" spans="4:4" x14ac:dyDescent="0.2">
      <c r="D4593" s="147"/>
    </row>
    <row r="4594" spans="4:4" x14ac:dyDescent="0.2">
      <c r="D4594" s="147"/>
    </row>
    <row r="4595" spans="4:4" x14ac:dyDescent="0.2">
      <c r="D4595" s="147"/>
    </row>
    <row r="4596" spans="4:4" x14ac:dyDescent="0.2">
      <c r="D4596" s="147"/>
    </row>
    <row r="4597" spans="4:4" x14ac:dyDescent="0.2">
      <c r="D4597" s="147"/>
    </row>
    <row r="4598" spans="4:4" x14ac:dyDescent="0.2">
      <c r="D4598" s="147"/>
    </row>
    <row r="4599" spans="4:4" x14ac:dyDescent="0.2">
      <c r="D4599" s="147"/>
    </row>
    <row r="4600" spans="4:4" x14ac:dyDescent="0.2">
      <c r="D4600" s="147"/>
    </row>
    <row r="4601" spans="4:4" x14ac:dyDescent="0.2">
      <c r="D4601" s="147"/>
    </row>
    <row r="4602" spans="4:4" x14ac:dyDescent="0.2">
      <c r="D4602" s="147"/>
    </row>
    <row r="4603" spans="4:4" x14ac:dyDescent="0.2">
      <c r="D4603" s="147"/>
    </row>
    <row r="4604" spans="4:4" x14ac:dyDescent="0.2">
      <c r="D4604" s="147"/>
    </row>
    <row r="4605" spans="4:4" x14ac:dyDescent="0.2">
      <c r="D4605" s="147"/>
    </row>
    <row r="4606" spans="4:4" x14ac:dyDescent="0.2">
      <c r="D4606" s="147"/>
    </row>
    <row r="4607" spans="4:4" x14ac:dyDescent="0.2">
      <c r="D4607" s="147"/>
    </row>
    <row r="4608" spans="4:4" x14ac:dyDescent="0.2">
      <c r="D4608" s="147"/>
    </row>
    <row r="4609" spans="4:4" x14ac:dyDescent="0.2">
      <c r="D4609" s="147"/>
    </row>
    <row r="4610" spans="4:4" x14ac:dyDescent="0.2">
      <c r="D4610" s="147"/>
    </row>
    <row r="4611" spans="4:4" x14ac:dyDescent="0.2">
      <c r="D4611" s="147"/>
    </row>
    <row r="4612" spans="4:4" x14ac:dyDescent="0.2">
      <c r="D4612" s="147"/>
    </row>
    <row r="4613" spans="4:4" x14ac:dyDescent="0.2">
      <c r="D4613" s="147"/>
    </row>
    <row r="4614" spans="4:4" x14ac:dyDescent="0.2">
      <c r="D4614" s="147"/>
    </row>
    <row r="4615" spans="4:4" x14ac:dyDescent="0.2">
      <c r="D4615" s="147"/>
    </row>
    <row r="4616" spans="4:4" x14ac:dyDescent="0.2">
      <c r="D4616" s="147"/>
    </row>
    <row r="4617" spans="4:4" x14ac:dyDescent="0.2">
      <c r="D4617" s="147"/>
    </row>
    <row r="4618" spans="4:4" x14ac:dyDescent="0.2">
      <c r="D4618" s="147"/>
    </row>
    <row r="4619" spans="4:4" x14ac:dyDescent="0.2">
      <c r="D4619" s="147"/>
    </row>
    <row r="4620" spans="4:4" x14ac:dyDescent="0.2">
      <c r="D4620" s="147"/>
    </row>
    <row r="4621" spans="4:4" x14ac:dyDescent="0.2">
      <c r="D4621" s="147"/>
    </row>
    <row r="4622" spans="4:4" x14ac:dyDescent="0.2">
      <c r="D4622" s="147"/>
    </row>
    <row r="4623" spans="4:4" x14ac:dyDescent="0.2">
      <c r="D4623" s="147"/>
    </row>
    <row r="4624" spans="4:4" x14ac:dyDescent="0.2">
      <c r="D4624" s="147"/>
    </row>
    <row r="4625" spans="4:4" x14ac:dyDescent="0.2">
      <c r="D4625" s="147"/>
    </row>
    <row r="4626" spans="4:4" x14ac:dyDescent="0.2">
      <c r="D4626" s="147"/>
    </row>
    <row r="4627" spans="4:4" x14ac:dyDescent="0.2">
      <c r="D4627" s="147"/>
    </row>
    <row r="4628" spans="4:4" x14ac:dyDescent="0.2">
      <c r="D4628" s="147"/>
    </row>
    <row r="4629" spans="4:4" x14ac:dyDescent="0.2">
      <c r="D4629" s="147"/>
    </row>
    <row r="4630" spans="4:4" x14ac:dyDescent="0.2">
      <c r="D4630" s="147"/>
    </row>
    <row r="4631" spans="4:4" x14ac:dyDescent="0.2">
      <c r="D4631" s="147"/>
    </row>
    <row r="4632" spans="4:4" x14ac:dyDescent="0.2">
      <c r="D4632" s="147"/>
    </row>
    <row r="4633" spans="4:4" x14ac:dyDescent="0.2">
      <c r="D4633" s="147"/>
    </row>
    <row r="4634" spans="4:4" x14ac:dyDescent="0.2">
      <c r="D4634" s="147"/>
    </row>
    <row r="4635" spans="4:4" x14ac:dyDescent="0.2">
      <c r="D4635" s="147"/>
    </row>
    <row r="4636" spans="4:4" x14ac:dyDescent="0.2">
      <c r="D4636" s="147"/>
    </row>
    <row r="4637" spans="4:4" x14ac:dyDescent="0.2">
      <c r="D4637" s="147"/>
    </row>
    <row r="4638" spans="4:4" x14ac:dyDescent="0.2">
      <c r="D4638" s="147"/>
    </row>
    <row r="4639" spans="4:4" x14ac:dyDescent="0.2">
      <c r="D4639" s="147"/>
    </row>
    <row r="4640" spans="4:4" x14ac:dyDescent="0.2">
      <c r="D4640" s="147"/>
    </row>
    <row r="4641" spans="4:4" x14ac:dyDescent="0.2">
      <c r="D4641" s="147"/>
    </row>
    <row r="4642" spans="4:4" x14ac:dyDescent="0.2">
      <c r="D4642" s="147"/>
    </row>
    <row r="4643" spans="4:4" x14ac:dyDescent="0.2">
      <c r="D4643" s="147"/>
    </row>
    <row r="4644" spans="4:4" x14ac:dyDescent="0.2">
      <c r="D4644" s="147"/>
    </row>
    <row r="4645" spans="4:4" x14ac:dyDescent="0.2">
      <c r="D4645" s="147"/>
    </row>
    <row r="4646" spans="4:4" x14ac:dyDescent="0.2">
      <c r="D4646" s="147"/>
    </row>
    <row r="4647" spans="4:4" x14ac:dyDescent="0.2">
      <c r="D4647" s="147"/>
    </row>
    <row r="4648" spans="4:4" x14ac:dyDescent="0.2">
      <c r="D4648" s="147"/>
    </row>
    <row r="4649" spans="4:4" x14ac:dyDescent="0.2">
      <c r="D4649" s="147"/>
    </row>
    <row r="4650" spans="4:4" x14ac:dyDescent="0.2">
      <c r="D4650" s="147"/>
    </row>
    <row r="4651" spans="4:4" x14ac:dyDescent="0.2">
      <c r="D4651" s="147"/>
    </row>
    <row r="4652" spans="4:4" x14ac:dyDescent="0.2">
      <c r="D4652" s="147"/>
    </row>
    <row r="4653" spans="4:4" x14ac:dyDescent="0.2">
      <c r="D4653" s="147"/>
    </row>
    <row r="4654" spans="4:4" x14ac:dyDescent="0.2">
      <c r="D4654" s="147"/>
    </row>
    <row r="4655" spans="4:4" x14ac:dyDescent="0.2">
      <c r="D4655" s="147"/>
    </row>
    <row r="4656" spans="4:4" x14ac:dyDescent="0.2">
      <c r="D4656" s="147"/>
    </row>
    <row r="4657" spans="4:4" x14ac:dyDescent="0.2">
      <c r="D4657" s="147"/>
    </row>
    <row r="4658" spans="4:4" x14ac:dyDescent="0.2">
      <c r="D4658" s="147"/>
    </row>
    <row r="4659" spans="4:4" x14ac:dyDescent="0.2">
      <c r="D4659" s="147"/>
    </row>
    <row r="4660" spans="4:4" x14ac:dyDescent="0.2">
      <c r="D4660" s="147"/>
    </row>
    <row r="4661" spans="4:4" x14ac:dyDescent="0.2">
      <c r="D4661" s="147"/>
    </row>
    <row r="4662" spans="4:4" x14ac:dyDescent="0.2">
      <c r="D4662" s="147"/>
    </row>
    <row r="4663" spans="4:4" x14ac:dyDescent="0.2">
      <c r="D4663" s="147"/>
    </row>
    <row r="4664" spans="4:4" x14ac:dyDescent="0.2">
      <c r="D4664" s="147"/>
    </row>
    <row r="4665" spans="4:4" x14ac:dyDescent="0.2">
      <c r="D4665" s="147"/>
    </row>
    <row r="4666" spans="4:4" x14ac:dyDescent="0.2">
      <c r="D4666" s="147"/>
    </row>
    <row r="4667" spans="4:4" x14ac:dyDescent="0.2">
      <c r="D4667" s="147"/>
    </row>
    <row r="4668" spans="4:4" x14ac:dyDescent="0.2">
      <c r="D4668" s="147"/>
    </row>
    <row r="4669" spans="4:4" x14ac:dyDescent="0.2">
      <c r="D4669" s="147"/>
    </row>
    <row r="4670" spans="4:4" x14ac:dyDescent="0.2">
      <c r="D4670" s="147"/>
    </row>
    <row r="4671" spans="4:4" x14ac:dyDescent="0.2">
      <c r="D4671" s="147"/>
    </row>
    <row r="4672" spans="4:4" x14ac:dyDescent="0.2">
      <c r="D4672" s="147"/>
    </row>
    <row r="4673" spans="4:4" x14ac:dyDescent="0.2">
      <c r="D4673" s="147"/>
    </row>
    <row r="4674" spans="4:4" x14ac:dyDescent="0.2">
      <c r="D4674" s="147"/>
    </row>
    <row r="4675" spans="4:4" x14ac:dyDescent="0.2">
      <c r="D4675" s="147"/>
    </row>
    <row r="4676" spans="4:4" x14ac:dyDescent="0.2">
      <c r="D4676" s="147"/>
    </row>
    <row r="4677" spans="4:4" x14ac:dyDescent="0.2">
      <c r="D4677" s="147"/>
    </row>
    <row r="4678" spans="4:4" x14ac:dyDescent="0.2">
      <c r="D4678" s="147"/>
    </row>
    <row r="4679" spans="4:4" x14ac:dyDescent="0.2">
      <c r="D4679" s="147"/>
    </row>
    <row r="4680" spans="4:4" x14ac:dyDescent="0.2">
      <c r="D4680" s="147"/>
    </row>
    <row r="4681" spans="4:4" x14ac:dyDescent="0.2">
      <c r="D4681" s="147"/>
    </row>
    <row r="4682" spans="4:4" x14ac:dyDescent="0.2">
      <c r="D4682" s="147"/>
    </row>
    <row r="4683" spans="4:4" x14ac:dyDescent="0.2">
      <c r="D4683" s="147"/>
    </row>
    <row r="4684" spans="4:4" x14ac:dyDescent="0.2">
      <c r="D4684" s="147"/>
    </row>
    <row r="4685" spans="4:4" x14ac:dyDescent="0.2">
      <c r="D4685" s="147"/>
    </row>
    <row r="4686" spans="4:4" x14ac:dyDescent="0.2">
      <c r="D4686" s="147"/>
    </row>
    <row r="4687" spans="4:4" x14ac:dyDescent="0.2">
      <c r="D4687" s="147"/>
    </row>
    <row r="4688" spans="4:4" x14ac:dyDescent="0.2">
      <c r="D4688" s="147"/>
    </row>
    <row r="4689" spans="4:4" x14ac:dyDescent="0.2">
      <c r="D4689" s="147"/>
    </row>
    <row r="4690" spans="4:4" x14ac:dyDescent="0.2">
      <c r="D4690" s="147"/>
    </row>
    <row r="4691" spans="4:4" x14ac:dyDescent="0.2">
      <c r="D4691" s="147"/>
    </row>
    <row r="4692" spans="4:4" x14ac:dyDescent="0.2">
      <c r="D4692" s="147"/>
    </row>
    <row r="4693" spans="4:4" x14ac:dyDescent="0.2">
      <c r="D4693" s="147"/>
    </row>
    <row r="4694" spans="4:4" x14ac:dyDescent="0.2">
      <c r="D4694" s="147"/>
    </row>
    <row r="4695" spans="4:4" x14ac:dyDescent="0.2">
      <c r="D4695" s="147"/>
    </row>
    <row r="4696" spans="4:4" x14ac:dyDescent="0.2">
      <c r="D4696" s="147"/>
    </row>
    <row r="4697" spans="4:4" x14ac:dyDescent="0.2">
      <c r="D4697" s="147"/>
    </row>
    <row r="4698" spans="4:4" x14ac:dyDescent="0.2">
      <c r="D4698" s="147"/>
    </row>
    <row r="4699" spans="4:4" x14ac:dyDescent="0.2">
      <c r="D4699" s="147"/>
    </row>
    <row r="4700" spans="4:4" x14ac:dyDescent="0.2">
      <c r="D4700" s="147"/>
    </row>
    <row r="4701" spans="4:4" x14ac:dyDescent="0.2">
      <c r="D4701" s="147"/>
    </row>
    <row r="4702" spans="4:4" x14ac:dyDescent="0.2">
      <c r="D4702" s="147"/>
    </row>
    <row r="4703" spans="4:4" x14ac:dyDescent="0.2">
      <c r="D4703" s="147"/>
    </row>
    <row r="4704" spans="4:4" x14ac:dyDescent="0.2">
      <c r="D4704" s="147"/>
    </row>
    <row r="4705" spans="4:4" x14ac:dyDescent="0.2">
      <c r="D4705" s="147"/>
    </row>
    <row r="4706" spans="4:4" x14ac:dyDescent="0.2">
      <c r="D4706" s="147"/>
    </row>
    <row r="4707" spans="4:4" x14ac:dyDescent="0.2">
      <c r="D4707" s="147"/>
    </row>
    <row r="4708" spans="4:4" x14ac:dyDescent="0.2">
      <c r="D4708" s="147"/>
    </row>
    <row r="4709" spans="4:4" x14ac:dyDescent="0.2">
      <c r="D4709" s="147"/>
    </row>
    <row r="4710" spans="4:4" x14ac:dyDescent="0.2">
      <c r="D4710" s="147"/>
    </row>
    <row r="4711" spans="4:4" x14ac:dyDescent="0.2">
      <c r="D4711" s="147"/>
    </row>
    <row r="4712" spans="4:4" x14ac:dyDescent="0.2">
      <c r="D4712" s="147"/>
    </row>
    <row r="4713" spans="4:4" x14ac:dyDescent="0.2">
      <c r="D4713" s="147"/>
    </row>
    <row r="4714" spans="4:4" x14ac:dyDescent="0.2">
      <c r="D4714" s="147"/>
    </row>
    <row r="4715" spans="4:4" x14ac:dyDescent="0.2">
      <c r="D4715" s="147"/>
    </row>
    <row r="4716" spans="4:4" x14ac:dyDescent="0.2">
      <c r="D4716" s="147"/>
    </row>
    <row r="4717" spans="4:4" x14ac:dyDescent="0.2">
      <c r="D4717" s="147"/>
    </row>
    <row r="4718" spans="4:4" x14ac:dyDescent="0.2">
      <c r="D4718" s="147"/>
    </row>
    <row r="4719" spans="4:4" x14ac:dyDescent="0.2">
      <c r="D4719" s="147"/>
    </row>
    <row r="4720" spans="4:4" x14ac:dyDescent="0.2">
      <c r="D4720" s="147"/>
    </row>
    <row r="4721" spans="4:4" x14ac:dyDescent="0.2">
      <c r="D4721" s="147"/>
    </row>
    <row r="4722" spans="4:4" x14ac:dyDescent="0.2">
      <c r="D4722" s="147"/>
    </row>
    <row r="4723" spans="4:4" x14ac:dyDescent="0.2">
      <c r="D4723" s="147"/>
    </row>
    <row r="4724" spans="4:4" x14ac:dyDescent="0.2">
      <c r="D4724" s="147"/>
    </row>
    <row r="4725" spans="4:4" x14ac:dyDescent="0.2">
      <c r="D4725" s="147"/>
    </row>
    <row r="4726" spans="4:4" x14ac:dyDescent="0.2">
      <c r="D4726" s="147"/>
    </row>
    <row r="4727" spans="4:4" x14ac:dyDescent="0.2">
      <c r="D4727" s="147"/>
    </row>
    <row r="4728" spans="4:4" x14ac:dyDescent="0.2">
      <c r="D4728" s="147"/>
    </row>
    <row r="4729" spans="4:4" x14ac:dyDescent="0.2">
      <c r="D4729" s="147"/>
    </row>
    <row r="4730" spans="4:4" x14ac:dyDescent="0.2">
      <c r="D4730" s="147"/>
    </row>
    <row r="4731" spans="4:4" x14ac:dyDescent="0.2">
      <c r="D4731" s="147"/>
    </row>
    <row r="4732" spans="4:4" x14ac:dyDescent="0.2">
      <c r="D4732" s="147"/>
    </row>
    <row r="4733" spans="4:4" x14ac:dyDescent="0.2">
      <c r="D4733" s="147"/>
    </row>
    <row r="4734" spans="4:4" x14ac:dyDescent="0.2">
      <c r="D4734" s="147"/>
    </row>
    <row r="4735" spans="4:4" x14ac:dyDescent="0.2">
      <c r="D4735" s="147"/>
    </row>
    <row r="4736" spans="4:4" x14ac:dyDescent="0.2">
      <c r="D4736" s="147"/>
    </row>
    <row r="4737" spans="4:4" x14ac:dyDescent="0.2">
      <c r="D4737" s="147"/>
    </row>
    <row r="4738" spans="4:4" x14ac:dyDescent="0.2">
      <c r="D4738" s="147"/>
    </row>
    <row r="4739" spans="4:4" x14ac:dyDescent="0.2">
      <c r="D4739" s="147"/>
    </row>
    <row r="4740" spans="4:4" x14ac:dyDescent="0.2">
      <c r="D4740" s="147"/>
    </row>
    <row r="4741" spans="4:4" x14ac:dyDescent="0.2">
      <c r="D4741" s="147"/>
    </row>
    <row r="4742" spans="4:4" x14ac:dyDescent="0.2">
      <c r="D4742" s="147"/>
    </row>
    <row r="4743" spans="4:4" x14ac:dyDescent="0.2">
      <c r="D4743" s="147"/>
    </row>
    <row r="4744" spans="4:4" x14ac:dyDescent="0.2">
      <c r="D4744" s="147"/>
    </row>
    <row r="4745" spans="4:4" x14ac:dyDescent="0.2">
      <c r="D4745" s="147"/>
    </row>
    <row r="4746" spans="4:4" x14ac:dyDescent="0.2">
      <c r="D4746" s="147"/>
    </row>
    <row r="4747" spans="4:4" x14ac:dyDescent="0.2">
      <c r="D4747" s="147"/>
    </row>
    <row r="4748" spans="4:4" x14ac:dyDescent="0.2">
      <c r="D4748" s="147"/>
    </row>
    <row r="4749" spans="4:4" x14ac:dyDescent="0.2">
      <c r="D4749" s="147"/>
    </row>
    <row r="4750" spans="4:4" x14ac:dyDescent="0.2">
      <c r="D4750" s="147"/>
    </row>
    <row r="4751" spans="4:4" x14ac:dyDescent="0.2">
      <c r="D4751" s="147"/>
    </row>
    <row r="4752" spans="4:4" x14ac:dyDescent="0.2">
      <c r="D4752" s="147"/>
    </row>
    <row r="4753" spans="4:4" x14ac:dyDescent="0.2">
      <c r="D4753" s="147"/>
    </row>
    <row r="4754" spans="4:4" x14ac:dyDescent="0.2">
      <c r="D4754" s="147"/>
    </row>
    <row r="4755" spans="4:4" x14ac:dyDescent="0.2">
      <c r="D4755" s="147"/>
    </row>
    <row r="4756" spans="4:4" x14ac:dyDescent="0.2">
      <c r="D4756" s="147"/>
    </row>
    <row r="4757" spans="4:4" x14ac:dyDescent="0.2">
      <c r="D4757" s="147"/>
    </row>
    <row r="4758" spans="4:4" x14ac:dyDescent="0.2">
      <c r="D4758" s="147"/>
    </row>
    <row r="4759" spans="4:4" x14ac:dyDescent="0.2">
      <c r="D4759" s="147"/>
    </row>
    <row r="4760" spans="4:4" x14ac:dyDescent="0.2">
      <c r="D4760" s="147"/>
    </row>
    <row r="4761" spans="4:4" x14ac:dyDescent="0.2">
      <c r="D4761" s="147"/>
    </row>
    <row r="4762" spans="4:4" x14ac:dyDescent="0.2">
      <c r="D4762" s="147"/>
    </row>
    <row r="4763" spans="4:4" x14ac:dyDescent="0.2">
      <c r="D4763" s="147"/>
    </row>
    <row r="4764" spans="4:4" x14ac:dyDescent="0.2">
      <c r="D4764" s="147"/>
    </row>
    <row r="4765" spans="4:4" x14ac:dyDescent="0.2">
      <c r="D4765" s="147"/>
    </row>
    <row r="4766" spans="4:4" x14ac:dyDescent="0.2">
      <c r="D4766" s="147"/>
    </row>
    <row r="4767" spans="4:4" x14ac:dyDescent="0.2">
      <c r="D4767" s="147"/>
    </row>
    <row r="4768" spans="4:4" x14ac:dyDescent="0.2">
      <c r="D4768" s="147"/>
    </row>
    <row r="4769" spans="4:4" x14ac:dyDescent="0.2">
      <c r="D4769" s="147"/>
    </row>
    <row r="4770" spans="4:4" x14ac:dyDescent="0.2">
      <c r="D4770" s="147"/>
    </row>
    <row r="4771" spans="4:4" x14ac:dyDescent="0.2">
      <c r="D4771" s="147"/>
    </row>
    <row r="4772" spans="4:4" x14ac:dyDescent="0.2">
      <c r="D4772" s="147"/>
    </row>
    <row r="4773" spans="4:4" x14ac:dyDescent="0.2">
      <c r="D4773" s="147"/>
    </row>
    <row r="4774" spans="4:4" x14ac:dyDescent="0.2">
      <c r="D4774" s="147"/>
    </row>
    <row r="4775" spans="4:4" x14ac:dyDescent="0.2">
      <c r="D4775" s="147"/>
    </row>
    <row r="4776" spans="4:4" x14ac:dyDescent="0.2">
      <c r="D4776" s="147"/>
    </row>
    <row r="4777" spans="4:4" x14ac:dyDescent="0.2">
      <c r="D4777" s="147"/>
    </row>
    <row r="4778" spans="4:4" x14ac:dyDescent="0.2">
      <c r="D4778" s="147"/>
    </row>
    <row r="4779" spans="4:4" x14ac:dyDescent="0.2">
      <c r="D4779" s="147"/>
    </row>
    <row r="4780" spans="4:4" x14ac:dyDescent="0.2">
      <c r="D4780" s="147"/>
    </row>
    <row r="4781" spans="4:4" x14ac:dyDescent="0.2">
      <c r="D4781" s="147"/>
    </row>
    <row r="4782" spans="4:4" x14ac:dyDescent="0.2">
      <c r="D4782" s="147"/>
    </row>
    <row r="4783" spans="4:4" x14ac:dyDescent="0.2">
      <c r="D4783" s="147"/>
    </row>
    <row r="4784" spans="4:4" x14ac:dyDescent="0.2">
      <c r="D4784" s="147"/>
    </row>
    <row r="4785" spans="4:4" x14ac:dyDescent="0.2">
      <c r="D4785" s="147"/>
    </row>
    <row r="4786" spans="4:4" x14ac:dyDescent="0.2">
      <c r="D4786" s="147"/>
    </row>
    <row r="4787" spans="4:4" x14ac:dyDescent="0.2">
      <c r="D4787" s="147"/>
    </row>
    <row r="4788" spans="4:4" x14ac:dyDescent="0.2">
      <c r="D4788" s="147"/>
    </row>
    <row r="4789" spans="4:4" x14ac:dyDescent="0.2">
      <c r="D4789" s="147"/>
    </row>
    <row r="4790" spans="4:4" x14ac:dyDescent="0.2">
      <c r="D4790" s="147"/>
    </row>
    <row r="4791" spans="4:4" x14ac:dyDescent="0.2">
      <c r="D4791" s="147"/>
    </row>
    <row r="4792" spans="4:4" x14ac:dyDescent="0.2">
      <c r="D4792" s="147"/>
    </row>
    <row r="4793" spans="4:4" x14ac:dyDescent="0.2">
      <c r="D4793" s="147"/>
    </row>
    <row r="4794" spans="4:4" x14ac:dyDescent="0.2">
      <c r="D4794" s="147"/>
    </row>
    <row r="4795" spans="4:4" x14ac:dyDescent="0.2">
      <c r="D4795" s="147"/>
    </row>
    <row r="4796" spans="4:4" x14ac:dyDescent="0.2">
      <c r="D4796" s="147"/>
    </row>
    <row r="4797" spans="4:4" x14ac:dyDescent="0.2">
      <c r="D4797" s="147"/>
    </row>
    <row r="4798" spans="4:4" x14ac:dyDescent="0.2">
      <c r="D4798" s="147"/>
    </row>
    <row r="4799" spans="4:4" x14ac:dyDescent="0.2">
      <c r="D4799" s="147"/>
    </row>
    <row r="4800" spans="4:4" x14ac:dyDescent="0.2">
      <c r="D4800" s="147"/>
    </row>
    <row r="4801" spans="4:4" x14ac:dyDescent="0.2">
      <c r="D4801" s="147"/>
    </row>
    <row r="4802" spans="4:4" x14ac:dyDescent="0.2">
      <c r="D4802" s="147"/>
    </row>
    <row r="4803" spans="4:4" x14ac:dyDescent="0.2">
      <c r="D4803" s="147"/>
    </row>
    <row r="4804" spans="4:4" x14ac:dyDescent="0.2">
      <c r="D4804" s="147"/>
    </row>
    <row r="4805" spans="4:4" x14ac:dyDescent="0.2">
      <c r="D4805" s="147"/>
    </row>
    <row r="4806" spans="4:4" x14ac:dyDescent="0.2">
      <c r="D4806" s="147"/>
    </row>
    <row r="4807" spans="4:4" x14ac:dyDescent="0.2">
      <c r="D4807" s="147"/>
    </row>
    <row r="4808" spans="4:4" x14ac:dyDescent="0.2">
      <c r="D4808" s="147"/>
    </row>
    <row r="4809" spans="4:4" x14ac:dyDescent="0.2">
      <c r="D4809" s="147"/>
    </row>
    <row r="4810" spans="4:4" x14ac:dyDescent="0.2">
      <c r="D4810" s="147"/>
    </row>
    <row r="4811" spans="4:4" x14ac:dyDescent="0.2">
      <c r="D4811" s="147"/>
    </row>
    <row r="4812" spans="4:4" x14ac:dyDescent="0.2">
      <c r="D4812" s="147"/>
    </row>
    <row r="4813" spans="4:4" x14ac:dyDescent="0.2">
      <c r="D4813" s="147"/>
    </row>
    <row r="4814" spans="4:4" x14ac:dyDescent="0.2">
      <c r="D4814" s="147"/>
    </row>
    <row r="4815" spans="4:4" x14ac:dyDescent="0.2">
      <c r="D4815" s="147"/>
    </row>
    <row r="4816" spans="4:4" x14ac:dyDescent="0.2">
      <c r="D4816" s="147"/>
    </row>
    <row r="4817" spans="4:4" x14ac:dyDescent="0.2">
      <c r="D4817" s="147"/>
    </row>
    <row r="4818" spans="4:4" x14ac:dyDescent="0.2">
      <c r="D4818" s="147"/>
    </row>
    <row r="4819" spans="4:4" x14ac:dyDescent="0.2">
      <c r="D4819" s="147"/>
    </row>
    <row r="4820" spans="4:4" x14ac:dyDescent="0.2">
      <c r="D4820" s="147"/>
    </row>
    <row r="4821" spans="4:4" x14ac:dyDescent="0.2">
      <c r="D4821" s="147"/>
    </row>
    <row r="4822" spans="4:4" x14ac:dyDescent="0.2">
      <c r="D4822" s="147"/>
    </row>
    <row r="4823" spans="4:4" x14ac:dyDescent="0.2">
      <c r="D4823" s="147"/>
    </row>
    <row r="4824" spans="4:4" x14ac:dyDescent="0.2">
      <c r="D4824" s="147"/>
    </row>
    <row r="4825" spans="4:4" x14ac:dyDescent="0.2">
      <c r="D4825" s="147"/>
    </row>
    <row r="4826" spans="4:4" x14ac:dyDescent="0.2">
      <c r="D4826" s="147"/>
    </row>
    <row r="4827" spans="4:4" x14ac:dyDescent="0.2">
      <c r="D4827" s="147"/>
    </row>
    <row r="4828" spans="4:4" x14ac:dyDescent="0.2">
      <c r="D4828" s="147"/>
    </row>
    <row r="4829" spans="4:4" x14ac:dyDescent="0.2">
      <c r="D4829" s="147"/>
    </row>
    <row r="4830" spans="4:4" x14ac:dyDescent="0.2">
      <c r="D4830" s="147"/>
    </row>
    <row r="4831" spans="4:4" x14ac:dyDescent="0.2">
      <c r="D4831" s="147"/>
    </row>
    <row r="4832" spans="4:4" x14ac:dyDescent="0.2">
      <c r="D4832" s="147"/>
    </row>
    <row r="4833" spans="4:4" x14ac:dyDescent="0.2">
      <c r="D4833" s="147"/>
    </row>
    <row r="4834" spans="4:4" x14ac:dyDescent="0.2">
      <c r="D4834" s="147"/>
    </row>
    <row r="4835" spans="4:4" x14ac:dyDescent="0.2">
      <c r="D4835" s="147"/>
    </row>
    <row r="4836" spans="4:4" x14ac:dyDescent="0.2">
      <c r="D4836" s="147"/>
    </row>
    <row r="4837" spans="4:4" x14ac:dyDescent="0.2">
      <c r="D4837" s="147"/>
    </row>
    <row r="4838" spans="4:4" x14ac:dyDescent="0.2">
      <c r="D4838" s="147"/>
    </row>
    <row r="4839" spans="4:4" x14ac:dyDescent="0.2">
      <c r="D4839" s="147"/>
    </row>
    <row r="4840" spans="4:4" x14ac:dyDescent="0.2">
      <c r="D4840" s="147"/>
    </row>
    <row r="4841" spans="4:4" x14ac:dyDescent="0.2">
      <c r="D4841" s="147"/>
    </row>
    <row r="4842" spans="4:4" x14ac:dyDescent="0.2">
      <c r="D4842" s="147"/>
    </row>
    <row r="4843" spans="4:4" x14ac:dyDescent="0.2">
      <c r="D4843" s="147"/>
    </row>
    <row r="4844" spans="4:4" x14ac:dyDescent="0.2">
      <c r="D4844" s="147"/>
    </row>
    <row r="4845" spans="4:4" x14ac:dyDescent="0.2">
      <c r="D4845" s="147"/>
    </row>
    <row r="4846" spans="4:4" x14ac:dyDescent="0.2">
      <c r="D4846" s="147"/>
    </row>
    <row r="4847" spans="4:4" x14ac:dyDescent="0.2">
      <c r="D4847" s="147"/>
    </row>
    <row r="4848" spans="4:4" x14ac:dyDescent="0.2">
      <c r="D4848" s="147"/>
    </row>
    <row r="4849" spans="4:4" x14ac:dyDescent="0.2">
      <c r="D4849" s="147"/>
    </row>
    <row r="4850" spans="4:4" x14ac:dyDescent="0.2">
      <c r="D4850" s="147"/>
    </row>
    <row r="4851" spans="4:4" x14ac:dyDescent="0.2">
      <c r="D4851" s="147"/>
    </row>
    <row r="4852" spans="4:4" x14ac:dyDescent="0.2">
      <c r="D4852" s="147"/>
    </row>
    <row r="4853" spans="4:4" x14ac:dyDescent="0.2">
      <c r="D4853" s="147"/>
    </row>
    <row r="4854" spans="4:4" x14ac:dyDescent="0.2">
      <c r="D4854" s="147"/>
    </row>
    <row r="4855" spans="4:4" x14ac:dyDescent="0.2">
      <c r="D4855" s="147"/>
    </row>
    <row r="4856" spans="4:4" x14ac:dyDescent="0.2">
      <c r="D4856" s="147"/>
    </row>
    <row r="4857" spans="4:4" x14ac:dyDescent="0.2">
      <c r="D4857" s="147"/>
    </row>
    <row r="4858" spans="4:4" x14ac:dyDescent="0.2">
      <c r="D4858" s="147"/>
    </row>
    <row r="4859" spans="4:4" x14ac:dyDescent="0.2">
      <c r="D4859" s="147"/>
    </row>
    <row r="4860" spans="4:4" x14ac:dyDescent="0.2">
      <c r="D4860" s="147"/>
    </row>
    <row r="4861" spans="4:4" x14ac:dyDescent="0.2">
      <c r="D4861" s="147"/>
    </row>
    <row r="4862" spans="4:4" x14ac:dyDescent="0.2">
      <c r="D4862" s="147"/>
    </row>
    <row r="4863" spans="4:4" x14ac:dyDescent="0.2">
      <c r="D4863" s="147"/>
    </row>
    <row r="4864" spans="4:4" x14ac:dyDescent="0.2">
      <c r="D4864" s="147"/>
    </row>
    <row r="4865" spans="4:4" x14ac:dyDescent="0.2">
      <c r="D4865" s="147"/>
    </row>
    <row r="4866" spans="4:4" x14ac:dyDescent="0.2">
      <c r="D4866" s="147"/>
    </row>
    <row r="4867" spans="4:4" x14ac:dyDescent="0.2">
      <c r="D4867" s="147"/>
    </row>
    <row r="4868" spans="4:4" x14ac:dyDescent="0.2">
      <c r="D4868" s="147"/>
    </row>
    <row r="4869" spans="4:4" x14ac:dyDescent="0.2">
      <c r="D4869" s="147"/>
    </row>
    <row r="4870" spans="4:4" x14ac:dyDescent="0.2">
      <c r="D4870" s="147"/>
    </row>
    <row r="4871" spans="4:4" x14ac:dyDescent="0.2">
      <c r="D4871" s="147"/>
    </row>
    <row r="4872" spans="4:4" x14ac:dyDescent="0.2">
      <c r="D4872" s="147"/>
    </row>
    <row r="4873" spans="4:4" x14ac:dyDescent="0.2">
      <c r="D4873" s="147"/>
    </row>
    <row r="4874" spans="4:4" x14ac:dyDescent="0.2">
      <c r="D4874" s="147"/>
    </row>
    <row r="4875" spans="4:4" x14ac:dyDescent="0.2">
      <c r="D4875" s="147"/>
    </row>
    <row r="4876" spans="4:4" x14ac:dyDescent="0.2">
      <c r="D4876" s="147"/>
    </row>
    <row r="4877" spans="4:4" x14ac:dyDescent="0.2">
      <c r="D4877" s="147"/>
    </row>
    <row r="4878" spans="4:4" x14ac:dyDescent="0.2">
      <c r="D4878" s="147"/>
    </row>
    <row r="4879" spans="4:4" x14ac:dyDescent="0.2">
      <c r="D4879" s="147"/>
    </row>
    <row r="4880" spans="4:4" x14ac:dyDescent="0.2">
      <c r="D4880" s="147"/>
    </row>
    <row r="4881" spans="4:4" x14ac:dyDescent="0.2">
      <c r="D4881" s="147"/>
    </row>
    <row r="4882" spans="4:4" x14ac:dyDescent="0.2">
      <c r="D4882" s="147"/>
    </row>
    <row r="4883" spans="4:4" x14ac:dyDescent="0.2">
      <c r="D4883" s="147"/>
    </row>
    <row r="4884" spans="4:4" x14ac:dyDescent="0.2">
      <c r="D4884" s="147"/>
    </row>
    <row r="4885" spans="4:4" x14ac:dyDescent="0.2">
      <c r="D4885" s="147"/>
    </row>
    <row r="4886" spans="4:4" x14ac:dyDescent="0.2">
      <c r="D4886" s="147"/>
    </row>
    <row r="4887" spans="4:4" x14ac:dyDescent="0.2">
      <c r="D4887" s="147"/>
    </row>
    <row r="4888" spans="4:4" x14ac:dyDescent="0.2">
      <c r="D4888" s="147"/>
    </row>
    <row r="4889" spans="4:4" x14ac:dyDescent="0.2">
      <c r="D4889" s="147"/>
    </row>
    <row r="4890" spans="4:4" x14ac:dyDescent="0.2">
      <c r="D4890" s="147"/>
    </row>
    <row r="4891" spans="4:4" x14ac:dyDescent="0.2">
      <c r="D4891" s="147"/>
    </row>
    <row r="4892" spans="4:4" x14ac:dyDescent="0.2">
      <c r="D4892" s="147"/>
    </row>
    <row r="4893" spans="4:4" x14ac:dyDescent="0.2">
      <c r="D4893" s="147"/>
    </row>
    <row r="4894" spans="4:4" x14ac:dyDescent="0.2">
      <c r="D4894" s="147"/>
    </row>
    <row r="4895" spans="4:4" x14ac:dyDescent="0.2">
      <c r="D4895" s="147"/>
    </row>
    <row r="4896" spans="4:4" x14ac:dyDescent="0.2">
      <c r="D4896" s="147"/>
    </row>
    <row r="4897" spans="4:4" x14ac:dyDescent="0.2">
      <c r="D4897" s="147"/>
    </row>
    <row r="4898" spans="4:4" x14ac:dyDescent="0.2">
      <c r="D4898" s="147"/>
    </row>
    <row r="4899" spans="4:4" x14ac:dyDescent="0.2">
      <c r="D4899" s="147"/>
    </row>
    <row r="4900" spans="4:4" x14ac:dyDescent="0.2">
      <c r="D4900" s="147"/>
    </row>
    <row r="4901" spans="4:4" x14ac:dyDescent="0.2">
      <c r="D4901" s="147"/>
    </row>
    <row r="4902" spans="4:4" x14ac:dyDescent="0.2">
      <c r="D4902" s="147"/>
    </row>
    <row r="4903" spans="4:4" x14ac:dyDescent="0.2">
      <c r="D4903" s="147"/>
    </row>
    <row r="4904" spans="4:4" x14ac:dyDescent="0.2">
      <c r="D4904" s="147"/>
    </row>
    <row r="4905" spans="4:4" x14ac:dyDescent="0.2">
      <c r="D4905" s="147"/>
    </row>
    <row r="4906" spans="4:4" x14ac:dyDescent="0.2">
      <c r="D4906" s="147"/>
    </row>
    <row r="4907" spans="4:4" x14ac:dyDescent="0.2">
      <c r="D4907" s="147"/>
    </row>
    <row r="4908" spans="4:4" x14ac:dyDescent="0.2">
      <c r="D4908" s="147"/>
    </row>
    <row r="4909" spans="4:4" x14ac:dyDescent="0.2">
      <c r="D4909" s="147"/>
    </row>
    <row r="4910" spans="4:4" x14ac:dyDescent="0.2">
      <c r="D4910" s="147"/>
    </row>
    <row r="4911" spans="4:4" x14ac:dyDescent="0.2">
      <c r="D4911" s="147"/>
    </row>
    <row r="4912" spans="4:4" x14ac:dyDescent="0.2">
      <c r="D4912" s="147"/>
    </row>
    <row r="4913" spans="4:4" x14ac:dyDescent="0.2">
      <c r="D4913" s="147"/>
    </row>
    <row r="4914" spans="4:4" x14ac:dyDescent="0.2">
      <c r="D4914" s="147"/>
    </row>
    <row r="4915" spans="4:4" x14ac:dyDescent="0.2">
      <c r="D4915" s="147"/>
    </row>
    <row r="4916" spans="4:4" x14ac:dyDescent="0.2">
      <c r="D4916" s="147"/>
    </row>
    <row r="4917" spans="4:4" x14ac:dyDescent="0.2">
      <c r="D4917" s="147"/>
    </row>
    <row r="4918" spans="4:4" x14ac:dyDescent="0.2">
      <c r="D4918" s="147"/>
    </row>
    <row r="4919" spans="4:4" x14ac:dyDescent="0.2">
      <c r="D4919" s="147"/>
    </row>
    <row r="4920" spans="4:4" x14ac:dyDescent="0.2">
      <c r="D4920" s="147"/>
    </row>
    <row r="4921" spans="4:4" x14ac:dyDescent="0.2">
      <c r="D4921" s="147"/>
    </row>
    <row r="4922" spans="4:4" x14ac:dyDescent="0.2">
      <c r="D4922" s="147"/>
    </row>
    <row r="4923" spans="4:4" x14ac:dyDescent="0.2">
      <c r="D4923" s="147"/>
    </row>
    <row r="4924" spans="4:4" x14ac:dyDescent="0.2">
      <c r="D4924" s="147"/>
    </row>
    <row r="4925" spans="4:4" x14ac:dyDescent="0.2">
      <c r="D4925" s="147"/>
    </row>
    <row r="4926" spans="4:4" x14ac:dyDescent="0.2">
      <c r="D4926" s="147"/>
    </row>
    <row r="4927" spans="4:4" x14ac:dyDescent="0.2">
      <c r="D4927" s="147"/>
    </row>
    <row r="4928" spans="4:4" x14ac:dyDescent="0.2">
      <c r="D4928" s="147"/>
    </row>
    <row r="4929" spans="4:4" x14ac:dyDescent="0.2">
      <c r="D4929" s="147"/>
    </row>
    <row r="4930" spans="4:4" x14ac:dyDescent="0.2">
      <c r="D4930" s="147"/>
    </row>
    <row r="4931" spans="4:4" x14ac:dyDescent="0.2">
      <c r="D4931" s="147"/>
    </row>
    <row r="4932" spans="4:4" x14ac:dyDescent="0.2">
      <c r="D4932" s="147"/>
    </row>
    <row r="4933" spans="4:4" x14ac:dyDescent="0.2">
      <c r="D4933" s="147"/>
    </row>
    <row r="4934" spans="4:4" x14ac:dyDescent="0.2">
      <c r="D4934" s="147"/>
    </row>
    <row r="4935" spans="4:4" x14ac:dyDescent="0.2">
      <c r="D4935" s="147"/>
    </row>
    <row r="4936" spans="4:4" x14ac:dyDescent="0.2">
      <c r="D4936" s="147"/>
    </row>
    <row r="4937" spans="4:4" x14ac:dyDescent="0.2">
      <c r="D4937" s="147"/>
    </row>
    <row r="4938" spans="4:4" x14ac:dyDescent="0.2">
      <c r="D4938" s="147"/>
    </row>
    <row r="4939" spans="4:4" x14ac:dyDescent="0.2">
      <c r="D4939" s="147"/>
    </row>
    <row r="4940" spans="4:4" x14ac:dyDescent="0.2">
      <c r="D4940" s="147"/>
    </row>
    <row r="4941" spans="4:4" x14ac:dyDescent="0.2">
      <c r="D4941" s="147"/>
    </row>
    <row r="4942" spans="4:4" x14ac:dyDescent="0.2">
      <c r="D4942" s="147"/>
    </row>
    <row r="4943" spans="4:4" x14ac:dyDescent="0.2">
      <c r="D4943" s="147"/>
    </row>
    <row r="4944" spans="4:4" x14ac:dyDescent="0.2">
      <c r="D4944" s="147"/>
    </row>
    <row r="4945" spans="4:4" x14ac:dyDescent="0.2">
      <c r="D4945" s="147"/>
    </row>
    <row r="4946" spans="4:4" x14ac:dyDescent="0.2">
      <c r="D4946" s="147"/>
    </row>
    <row r="4947" spans="4:4" x14ac:dyDescent="0.2">
      <c r="D4947" s="147"/>
    </row>
    <row r="4948" spans="4:4" x14ac:dyDescent="0.2">
      <c r="D4948" s="147"/>
    </row>
    <row r="4949" spans="4:4" x14ac:dyDescent="0.2">
      <c r="D4949" s="147"/>
    </row>
    <row r="4950" spans="4:4" x14ac:dyDescent="0.2">
      <c r="D4950" s="147"/>
    </row>
    <row r="4951" spans="4:4" x14ac:dyDescent="0.2">
      <c r="D4951" s="147"/>
    </row>
    <row r="4952" spans="4:4" x14ac:dyDescent="0.2">
      <c r="D4952" s="147"/>
    </row>
    <row r="4953" spans="4:4" x14ac:dyDescent="0.2">
      <c r="D4953" s="147"/>
    </row>
    <row r="4954" spans="4:4" x14ac:dyDescent="0.2">
      <c r="D4954" s="147"/>
    </row>
    <row r="4955" spans="4:4" x14ac:dyDescent="0.2">
      <c r="D4955" s="147"/>
    </row>
    <row r="4956" spans="4:4" x14ac:dyDescent="0.2">
      <c r="D4956" s="147"/>
    </row>
    <row r="4957" spans="4:4" x14ac:dyDescent="0.2">
      <c r="D4957" s="147"/>
    </row>
    <row r="4958" spans="4:4" x14ac:dyDescent="0.2">
      <c r="D4958" s="147"/>
    </row>
    <row r="4959" spans="4:4" x14ac:dyDescent="0.2">
      <c r="D4959" s="147"/>
    </row>
    <row r="4960" spans="4:4" x14ac:dyDescent="0.2">
      <c r="D4960" s="147"/>
    </row>
    <row r="4961" spans="4:4" x14ac:dyDescent="0.2">
      <c r="D4961" s="147"/>
    </row>
    <row r="4962" spans="4:4" x14ac:dyDescent="0.2">
      <c r="D4962" s="147"/>
    </row>
    <row r="4963" spans="4:4" x14ac:dyDescent="0.2">
      <c r="D4963" s="147"/>
    </row>
    <row r="4964" spans="4:4" x14ac:dyDescent="0.2">
      <c r="D4964" s="147"/>
    </row>
    <row r="4965" spans="4:4" x14ac:dyDescent="0.2">
      <c r="D4965" s="147"/>
    </row>
    <row r="4966" spans="4:4" x14ac:dyDescent="0.2">
      <c r="D4966" s="147"/>
    </row>
    <row r="4967" spans="4:4" x14ac:dyDescent="0.2">
      <c r="D4967" s="147"/>
    </row>
    <row r="4968" spans="4:4" x14ac:dyDescent="0.2">
      <c r="D4968" s="147"/>
    </row>
    <row r="4969" spans="4:4" x14ac:dyDescent="0.2">
      <c r="D4969" s="147"/>
    </row>
    <row r="4970" spans="4:4" x14ac:dyDescent="0.2">
      <c r="D4970" s="147"/>
    </row>
    <row r="4971" spans="4:4" x14ac:dyDescent="0.2">
      <c r="D4971" s="147"/>
    </row>
    <row r="4972" spans="4:4" x14ac:dyDescent="0.2">
      <c r="D4972" s="147"/>
    </row>
    <row r="4973" spans="4:4" x14ac:dyDescent="0.2">
      <c r="D4973" s="147"/>
    </row>
    <row r="4974" spans="4:4" x14ac:dyDescent="0.2">
      <c r="D4974" s="147"/>
    </row>
    <row r="4975" spans="4:4" x14ac:dyDescent="0.2">
      <c r="D4975" s="147"/>
    </row>
    <row r="4976" spans="4:4" x14ac:dyDescent="0.2">
      <c r="D4976" s="147"/>
    </row>
    <row r="4977" spans="4:4" x14ac:dyDescent="0.2">
      <c r="D4977" s="147"/>
    </row>
    <row r="4978" spans="4:4" x14ac:dyDescent="0.2">
      <c r="D4978" s="147"/>
    </row>
    <row r="4979" spans="4:4" x14ac:dyDescent="0.2">
      <c r="D4979" s="147"/>
    </row>
    <row r="4980" spans="4:4" x14ac:dyDescent="0.2">
      <c r="D4980" s="147"/>
    </row>
    <row r="4981" spans="4:4" x14ac:dyDescent="0.2">
      <c r="D4981" s="147"/>
    </row>
    <row r="4982" spans="4:4" x14ac:dyDescent="0.2">
      <c r="D4982" s="147"/>
    </row>
    <row r="4983" spans="4:4" x14ac:dyDescent="0.2">
      <c r="D4983" s="147"/>
    </row>
    <row r="4984" spans="4:4" x14ac:dyDescent="0.2">
      <c r="D4984" s="147"/>
    </row>
    <row r="4985" spans="4:4" x14ac:dyDescent="0.2">
      <c r="D4985" s="147"/>
    </row>
    <row r="4986" spans="4:4" x14ac:dyDescent="0.2">
      <c r="D4986" s="147"/>
    </row>
    <row r="4987" spans="4:4" x14ac:dyDescent="0.2">
      <c r="D4987" s="147"/>
    </row>
    <row r="4988" spans="4:4" x14ac:dyDescent="0.2">
      <c r="D4988" s="147"/>
    </row>
    <row r="4989" spans="4:4" x14ac:dyDescent="0.2">
      <c r="D4989" s="147"/>
    </row>
    <row r="4990" spans="4:4" x14ac:dyDescent="0.2">
      <c r="D4990" s="147"/>
    </row>
    <row r="4991" spans="4:4" x14ac:dyDescent="0.2">
      <c r="D4991" s="147"/>
    </row>
    <row r="4992" spans="4:4" x14ac:dyDescent="0.2">
      <c r="D4992" s="147"/>
    </row>
    <row r="4993" spans="4:4" x14ac:dyDescent="0.2">
      <c r="D4993" s="147"/>
    </row>
    <row r="4994" spans="4:4" x14ac:dyDescent="0.2">
      <c r="D4994" s="147"/>
    </row>
    <row r="4995" spans="4:4" x14ac:dyDescent="0.2">
      <c r="D4995" s="147"/>
    </row>
    <row r="4996" spans="4:4" x14ac:dyDescent="0.2">
      <c r="D4996" s="147"/>
    </row>
    <row r="4997" spans="4:4" x14ac:dyDescent="0.2">
      <c r="D4997" s="147"/>
    </row>
    <row r="4998" spans="4:4" x14ac:dyDescent="0.2">
      <c r="D4998" s="147"/>
    </row>
    <row r="4999" spans="4:4" x14ac:dyDescent="0.2">
      <c r="D4999" s="147"/>
    </row>
    <row r="5000" spans="4:4" x14ac:dyDescent="0.2">
      <c r="D5000" s="147"/>
    </row>
  </sheetData>
  <sheetProtection password="918B" sheet="1"/>
  <mergeCells count="22">
    <mergeCell ref="C34:G34"/>
    <mergeCell ref="C36:G36"/>
    <mergeCell ref="C38:G38"/>
    <mergeCell ref="C40:G40"/>
    <mergeCell ref="C24:G24"/>
    <mergeCell ref="C26:G26"/>
    <mergeCell ref="C27:G27"/>
    <mergeCell ref="F28:G28"/>
    <mergeCell ref="C30:G30"/>
    <mergeCell ref="C32:G32"/>
    <mergeCell ref="C23:G23"/>
    <mergeCell ref="A1:G1"/>
    <mergeCell ref="C7:G7"/>
    <mergeCell ref="F8:G8"/>
    <mergeCell ref="C11:G11"/>
    <mergeCell ref="C13:G13"/>
    <mergeCell ref="C14:G14"/>
    <mergeCell ref="C16:G16"/>
    <mergeCell ref="C18:G18"/>
    <mergeCell ref="C20:G20"/>
    <mergeCell ref="C21:G21"/>
    <mergeCell ref="C22:G22"/>
  </mergeCells>
  <pageMargins left="0.59055118110236204" right="0.39370078740157499"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1511125/P</v>
      </c>
      <c r="C1" s="31" t="str">
        <f>Stavba!NazevStavby</f>
        <v>Izolace půdy a sanace stropu Malinovského nám. 3, Brno</v>
      </c>
      <c r="D1" s="31"/>
      <c r="E1" s="31"/>
      <c r="F1" s="31"/>
      <c r="G1" s="24"/>
      <c r="H1" s="33"/>
    </row>
    <row r="2" spans="1:15" ht="13.5" customHeight="1" thickBot="1" x14ac:dyDescent="0.25">
      <c r="A2" s="25" t="s">
        <v>27</v>
      </c>
      <c r="B2" s="126" t="s">
        <v>57</v>
      </c>
      <c r="C2" s="287" t="s">
        <v>58</v>
      </c>
      <c r="D2" s="276"/>
      <c r="E2" s="276"/>
      <c r="F2" s="276"/>
      <c r="G2" s="26" t="s">
        <v>15</v>
      </c>
      <c r="H2" s="34"/>
      <c r="O2" s="8" t="s">
        <v>200</v>
      </c>
    </row>
    <row r="3" spans="1:15" ht="13.5" customHeight="1" thickTop="1" x14ac:dyDescent="0.2">
      <c r="H3" s="35"/>
    </row>
    <row r="4" spans="1:15" ht="18" customHeight="1" x14ac:dyDescent="0.25">
      <c r="A4" s="275" t="s">
        <v>16</v>
      </c>
      <c r="B4" s="275"/>
      <c r="C4" s="275"/>
      <c r="D4" s="275"/>
      <c r="E4" s="275"/>
      <c r="F4" s="275"/>
      <c r="G4" s="275"/>
      <c r="H4" s="275"/>
    </row>
    <row r="5" spans="1:15" ht="12.75" customHeight="1" x14ac:dyDescent="0.2">
      <c r="H5" s="35"/>
    </row>
    <row r="6" spans="1:15" ht="15.75" customHeight="1" x14ac:dyDescent="0.25">
      <c r="A6" s="32" t="s">
        <v>24</v>
      </c>
      <c r="B6" s="29" t="str">
        <f>B2</f>
        <v>2</v>
      </c>
      <c r="H6" s="35"/>
    </row>
    <row r="7" spans="1:15" ht="15.75" customHeight="1" x14ac:dyDescent="0.25">
      <c r="B7" s="277" t="str">
        <f>C2</f>
        <v>Sanace stropu</v>
      </c>
      <c r="C7" s="278"/>
      <c r="D7" s="278"/>
      <c r="E7" s="278"/>
      <c r="F7" s="278"/>
      <c r="G7" s="278"/>
      <c r="H7" s="35"/>
    </row>
    <row r="8" spans="1:15" ht="12.75" customHeight="1" x14ac:dyDescent="0.2">
      <c r="H8" s="35"/>
    </row>
    <row r="9" spans="1:15" ht="12.75" customHeight="1" x14ac:dyDescent="0.2">
      <c r="A9" s="32" t="s">
        <v>26</v>
      </c>
      <c r="B9" s="32"/>
      <c r="C9" s="32"/>
      <c r="D9" s="32"/>
      <c r="E9" s="32"/>
      <c r="F9" s="32"/>
      <c r="G9" s="32"/>
      <c r="H9" s="36"/>
      <c r="I9" s="32"/>
      <c r="J9" s="32"/>
    </row>
    <row r="10" spans="1:15" ht="12.75" customHeight="1" x14ac:dyDescent="0.2">
      <c r="A10" s="32"/>
      <c r="B10" s="32"/>
      <c r="C10" s="32"/>
      <c r="D10" s="32"/>
      <c r="E10" s="32"/>
      <c r="F10" s="32"/>
      <c r="G10" s="32"/>
      <c r="H10" s="36"/>
      <c r="I10" s="32"/>
      <c r="J10" s="32"/>
    </row>
    <row r="11" spans="1:15" ht="12.75" customHeight="1" x14ac:dyDescent="0.2">
      <c r="A11" s="32"/>
      <c r="B11" s="32"/>
      <c r="C11" s="32"/>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32"/>
      <c r="C13" s="32"/>
      <c r="D13" s="32"/>
      <c r="E13" s="32"/>
      <c r="F13" s="32"/>
      <c r="G13" s="32"/>
      <c r="H13" s="36"/>
      <c r="I13" s="32"/>
      <c r="J13" s="32"/>
    </row>
    <row r="14" spans="1:15" ht="12.75" customHeight="1" x14ac:dyDescent="0.2">
      <c r="A14" s="32" t="s">
        <v>131</v>
      </c>
      <c r="B14" s="32"/>
      <c r="C14" s="32"/>
      <c r="D14" s="32"/>
      <c r="E14" s="32"/>
      <c r="F14" s="32"/>
      <c r="G14" s="32"/>
      <c r="H14" s="36"/>
      <c r="I14" s="32"/>
      <c r="J14" s="32"/>
    </row>
    <row r="15" spans="1:15" ht="12.75" customHeight="1" x14ac:dyDescent="0.2">
      <c r="A15" s="32"/>
      <c r="B15" s="32"/>
      <c r="C15" s="32"/>
      <c r="D15" s="32"/>
      <c r="E15" s="32"/>
      <c r="F15" s="32"/>
      <c r="G15" s="32"/>
      <c r="H15" s="36"/>
      <c r="I15" s="32"/>
      <c r="J15" s="32"/>
    </row>
    <row r="16" spans="1:15" ht="12.75" customHeight="1" thickBot="1" x14ac:dyDescent="0.25">
      <c r="A16" s="127" t="s">
        <v>132</v>
      </c>
      <c r="B16" s="128"/>
      <c r="C16" s="128"/>
      <c r="D16" s="128"/>
      <c r="E16" s="128"/>
      <c r="F16" s="128"/>
      <c r="G16" s="128"/>
      <c r="H16" s="129"/>
      <c r="I16" s="32"/>
      <c r="J16" s="32"/>
    </row>
    <row r="17" spans="1:55" ht="12.75" customHeight="1" x14ac:dyDescent="0.2">
      <c r="A17" s="136" t="s">
        <v>133</v>
      </c>
      <c r="B17" s="137"/>
      <c r="C17" s="138"/>
      <c r="D17" s="138"/>
      <c r="E17" s="138"/>
      <c r="F17" s="138"/>
      <c r="G17" s="139"/>
      <c r="H17" s="140" t="s">
        <v>134</v>
      </c>
      <c r="I17" s="32"/>
      <c r="J17" s="32"/>
    </row>
    <row r="18" spans="1:55" ht="12.75" customHeight="1" x14ac:dyDescent="0.2">
      <c r="A18" s="134" t="s">
        <v>135</v>
      </c>
      <c r="B18" s="132" t="s">
        <v>201</v>
      </c>
      <c r="C18" s="131"/>
      <c r="D18" s="131"/>
      <c r="E18" s="131"/>
      <c r="F18" s="131"/>
      <c r="G18" s="133"/>
      <c r="H18" s="135">
        <f>'2 01 Pol'!G207</f>
        <v>0</v>
      </c>
      <c r="I18" s="32"/>
      <c r="J18" s="32"/>
      <c r="O18">
        <f>'2 01 Pol'!AN208</f>
        <v>0</v>
      </c>
      <c r="P18">
        <f>'2 01 Pol'!AO208</f>
        <v>0</v>
      </c>
    </row>
    <row r="19" spans="1:55" ht="12.75" customHeight="1" thickBot="1" x14ac:dyDescent="0.25">
      <c r="A19" s="141"/>
      <c r="B19" s="142" t="s">
        <v>136</v>
      </c>
      <c r="C19" s="143"/>
      <c r="D19" s="144" t="str">
        <f>B2</f>
        <v>2</v>
      </c>
      <c r="E19" s="143"/>
      <c r="F19" s="143"/>
      <c r="G19" s="145"/>
      <c r="H19" s="146">
        <f>SUM(H18:H18)</f>
        <v>0</v>
      </c>
      <c r="I19" s="32"/>
      <c r="J19" s="32"/>
    </row>
    <row r="20" spans="1:55" ht="12.75" customHeight="1" x14ac:dyDescent="0.2">
      <c r="A20" s="32"/>
      <c r="B20" s="32"/>
      <c r="C20" s="32"/>
      <c r="D20" s="32"/>
      <c r="E20" s="32"/>
      <c r="F20" s="32"/>
      <c r="G20" s="32"/>
      <c r="H20" s="36"/>
      <c r="I20" s="32"/>
      <c r="J20" s="32"/>
    </row>
    <row r="21" spans="1:55" ht="13.5" thickBot="1" x14ac:dyDescent="0.25">
      <c r="A21" s="127" t="s">
        <v>197</v>
      </c>
      <c r="B21" s="128"/>
      <c r="C21" s="128"/>
      <c r="D21" s="173" t="s">
        <v>135</v>
      </c>
      <c r="E21" s="288" t="s">
        <v>201</v>
      </c>
      <c r="F21" s="288"/>
      <c r="G21" s="288"/>
      <c r="H21" s="288"/>
      <c r="I21" s="32"/>
      <c r="J21" s="32"/>
      <c r="BC21" s="107" t="str">
        <f>E21</f>
        <v>Stavebí část</v>
      </c>
    </row>
    <row r="22" spans="1:55" ht="12.75" customHeight="1" x14ac:dyDescent="0.2">
      <c r="A22" s="136" t="s">
        <v>198</v>
      </c>
      <c r="B22" s="137"/>
      <c r="C22" s="138"/>
      <c r="D22" s="138"/>
      <c r="E22" s="138"/>
      <c r="F22" s="138"/>
      <c r="G22" s="139"/>
      <c r="H22" s="140" t="s">
        <v>134</v>
      </c>
      <c r="I22" s="32"/>
      <c r="J22" s="32"/>
    </row>
    <row r="23" spans="1:55" ht="12.75" customHeight="1" x14ac:dyDescent="0.2">
      <c r="A23" s="134" t="s">
        <v>111</v>
      </c>
      <c r="B23" s="132" t="s">
        <v>112</v>
      </c>
      <c r="C23" s="131"/>
      <c r="D23" s="131"/>
      <c r="E23" s="131"/>
      <c r="F23" s="131"/>
      <c r="G23" s="133"/>
      <c r="H23" s="223">
        <f>'2 01 Pol'!F8</f>
        <v>0</v>
      </c>
      <c r="I23" s="32"/>
      <c r="J23" s="32"/>
    </row>
    <row r="24" spans="1:55" ht="12.75" customHeight="1" x14ac:dyDescent="0.2">
      <c r="A24" s="134" t="s">
        <v>113</v>
      </c>
      <c r="B24" s="132" t="s">
        <v>114</v>
      </c>
      <c r="C24" s="131"/>
      <c r="D24" s="131"/>
      <c r="E24" s="131"/>
      <c r="F24" s="131"/>
      <c r="G24" s="133"/>
      <c r="H24" s="223">
        <f>'2 01 Pol'!F14</f>
        <v>0</v>
      </c>
      <c r="I24" s="32"/>
      <c r="J24" s="32"/>
    </row>
    <row r="25" spans="1:55" ht="12.75" customHeight="1" x14ac:dyDescent="0.2">
      <c r="A25" s="134" t="s">
        <v>115</v>
      </c>
      <c r="B25" s="132" t="s">
        <v>116</v>
      </c>
      <c r="C25" s="131"/>
      <c r="D25" s="131"/>
      <c r="E25" s="131"/>
      <c r="F25" s="131"/>
      <c r="G25" s="133"/>
      <c r="H25" s="223">
        <f>'2 01 Pol'!F51</f>
        <v>0</v>
      </c>
      <c r="I25" s="32"/>
      <c r="J25" s="32"/>
    </row>
    <row r="26" spans="1:55" ht="12.75" customHeight="1" x14ac:dyDescent="0.2">
      <c r="A26" s="134" t="s">
        <v>117</v>
      </c>
      <c r="B26" s="132" t="s">
        <v>118</v>
      </c>
      <c r="C26" s="131"/>
      <c r="D26" s="131"/>
      <c r="E26" s="131"/>
      <c r="F26" s="131"/>
      <c r="G26" s="133"/>
      <c r="H26" s="223">
        <f>'2 01 Pol'!F90</f>
        <v>0</v>
      </c>
      <c r="I26" s="32"/>
      <c r="J26" s="32"/>
    </row>
    <row r="27" spans="1:55" ht="12.75" customHeight="1" x14ac:dyDescent="0.2">
      <c r="A27" s="134" t="s">
        <v>121</v>
      </c>
      <c r="B27" s="132" t="s">
        <v>122</v>
      </c>
      <c r="C27" s="131"/>
      <c r="D27" s="131"/>
      <c r="E27" s="131"/>
      <c r="F27" s="131"/>
      <c r="G27" s="133"/>
      <c r="H27" s="223">
        <f>'2 01 Pol'!F99</f>
        <v>0</v>
      </c>
      <c r="I27" s="32"/>
      <c r="J27" s="32"/>
    </row>
    <row r="28" spans="1:55" ht="12.75" customHeight="1" x14ac:dyDescent="0.2">
      <c r="A28" s="134" t="s">
        <v>123</v>
      </c>
      <c r="B28" s="132" t="s">
        <v>124</v>
      </c>
      <c r="C28" s="131"/>
      <c r="D28" s="131"/>
      <c r="E28" s="131"/>
      <c r="F28" s="131"/>
      <c r="G28" s="133"/>
      <c r="H28" s="223">
        <f>'2 01 Pol'!F187</f>
        <v>0</v>
      </c>
      <c r="I28" s="32"/>
      <c r="J28" s="32"/>
    </row>
    <row r="29" spans="1:55" ht="12.75" customHeight="1" thickBot="1" x14ac:dyDescent="0.25">
      <c r="A29" s="141"/>
      <c r="B29" s="142" t="s">
        <v>199</v>
      </c>
      <c r="C29" s="143"/>
      <c r="D29" s="144" t="str">
        <f>D21</f>
        <v>01</v>
      </c>
      <c r="E29" s="143"/>
      <c r="F29" s="143"/>
      <c r="G29" s="145"/>
      <c r="H29" s="224">
        <f>SUM(H23:H28)</f>
        <v>0</v>
      </c>
      <c r="I29" s="32"/>
      <c r="J29" s="32"/>
    </row>
    <row r="30" spans="1:55" ht="12.75" customHeight="1" x14ac:dyDescent="0.2">
      <c r="A30" s="32"/>
      <c r="B30" s="32"/>
      <c r="C30" s="32"/>
      <c r="D30" s="32"/>
      <c r="E30" s="32"/>
      <c r="F30" s="32"/>
      <c r="G30" s="32"/>
      <c r="H30" s="36"/>
      <c r="I30" s="32"/>
      <c r="J30" s="32"/>
    </row>
    <row r="31" spans="1:55" ht="12.75" customHeight="1" x14ac:dyDescent="0.2">
      <c r="A31" s="32"/>
      <c r="B31" s="32"/>
      <c r="C31" s="32"/>
      <c r="D31" s="32"/>
      <c r="E31" s="32"/>
      <c r="F31" s="32"/>
      <c r="G31" s="32"/>
      <c r="H31" s="36"/>
      <c r="I31" s="32"/>
      <c r="J31" s="32"/>
    </row>
    <row r="32" spans="1:55"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918B" sheet="1"/>
  <mergeCells count="4">
    <mergeCell ref="C2:F2"/>
    <mergeCell ref="A4:H4"/>
    <mergeCell ref="B7:G7"/>
    <mergeCell ref="E21:H21"/>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4" max="26" width="0" hidden="1" customWidth="1"/>
    <col min="29" max="41" width="0" hidden="1" customWidth="1"/>
    <col min="53" max="53" width="98.85546875" customWidth="1"/>
  </cols>
  <sheetData>
    <row r="1" spans="1:60" ht="16.5" thickBot="1" x14ac:dyDescent="0.3">
      <c r="A1" s="294" t="s">
        <v>202</v>
      </c>
      <c r="B1" s="294"/>
      <c r="C1" s="295"/>
      <c r="D1" s="294"/>
      <c r="E1" s="294"/>
      <c r="F1" s="294"/>
      <c r="G1" s="294"/>
      <c r="AC1" t="s">
        <v>144</v>
      </c>
    </row>
    <row r="2" spans="1:60" ht="13.5" thickTop="1" x14ac:dyDescent="0.2">
      <c r="A2" s="153" t="s">
        <v>29</v>
      </c>
      <c r="B2" s="157" t="s">
        <v>40</v>
      </c>
      <c r="C2" s="175" t="s">
        <v>41</v>
      </c>
      <c r="D2" s="155"/>
      <c r="E2" s="154"/>
      <c r="F2" s="154"/>
      <c r="G2" s="156"/>
    </row>
    <row r="3" spans="1:60" x14ac:dyDescent="0.2">
      <c r="A3" s="151" t="s">
        <v>30</v>
      </c>
      <c r="B3" s="158" t="s">
        <v>57</v>
      </c>
      <c r="C3" s="176" t="s">
        <v>58</v>
      </c>
      <c r="D3" s="150"/>
      <c r="E3" s="149"/>
      <c r="F3" s="149"/>
      <c r="G3" s="152"/>
      <c r="AC3" s="8" t="s">
        <v>200</v>
      </c>
    </row>
    <row r="4" spans="1:60" ht="13.5" thickBot="1" x14ac:dyDescent="0.25">
      <c r="A4" s="159" t="s">
        <v>31</v>
      </c>
      <c r="B4" s="160" t="s">
        <v>135</v>
      </c>
      <c r="C4" s="177" t="s">
        <v>201</v>
      </c>
      <c r="D4" s="161"/>
      <c r="E4" s="162"/>
      <c r="F4" s="162"/>
      <c r="G4" s="163"/>
    </row>
    <row r="5" spans="1:60" ht="14.25" thickTop="1" thickBot="1" x14ac:dyDescent="0.25">
      <c r="C5" s="178"/>
      <c r="D5" s="147"/>
    </row>
    <row r="6" spans="1:60" ht="39.75" thickTop="1" thickBot="1" x14ac:dyDescent="0.25">
      <c r="A6" s="164" t="s">
        <v>32</v>
      </c>
      <c r="B6" s="167" t="s">
        <v>33</v>
      </c>
      <c r="C6" s="179" t="s">
        <v>34</v>
      </c>
      <c r="D6" s="166" t="s">
        <v>35</v>
      </c>
      <c r="E6" s="165" t="s">
        <v>36</v>
      </c>
      <c r="F6" s="168" t="s">
        <v>37</v>
      </c>
      <c r="G6" s="164" t="s">
        <v>38</v>
      </c>
      <c r="H6" s="211" t="s">
        <v>138</v>
      </c>
      <c r="I6" s="211" t="s">
        <v>139</v>
      </c>
      <c r="J6" s="211" t="s">
        <v>140</v>
      </c>
      <c r="K6" s="212" t="s">
        <v>141</v>
      </c>
      <c r="L6" s="212" t="s">
        <v>142</v>
      </c>
      <c r="M6" s="180" t="s">
        <v>143</v>
      </c>
    </row>
    <row r="7" spans="1:60" x14ac:dyDescent="0.2">
      <c r="A7" s="213"/>
      <c r="B7" s="214" t="s">
        <v>145</v>
      </c>
      <c r="C7" s="296" t="s">
        <v>146</v>
      </c>
      <c r="D7" s="297"/>
      <c r="E7" s="298"/>
      <c r="F7" s="299"/>
      <c r="G7" s="299"/>
      <c r="H7" s="215"/>
      <c r="I7" s="215"/>
      <c r="J7" s="215"/>
      <c r="K7" s="215"/>
      <c r="L7" s="216"/>
      <c r="M7" s="217"/>
    </row>
    <row r="8" spans="1:60" x14ac:dyDescent="0.2">
      <c r="A8" s="206" t="s">
        <v>147</v>
      </c>
      <c r="B8" s="181" t="s">
        <v>111</v>
      </c>
      <c r="C8" s="197" t="s">
        <v>112</v>
      </c>
      <c r="D8" s="184"/>
      <c r="E8" s="187"/>
      <c r="F8" s="300">
        <f>SUM(G9:G13)</f>
        <v>0</v>
      </c>
      <c r="G8" s="301"/>
      <c r="H8" s="190"/>
      <c r="I8" s="190">
        <f>SUM(I9:I13)</f>
        <v>0</v>
      </c>
      <c r="J8" s="190"/>
      <c r="K8" s="190">
        <f>SUM(K9:K13)</f>
        <v>0</v>
      </c>
      <c r="L8" s="191"/>
      <c r="M8" s="209"/>
      <c r="AE8" t="s">
        <v>148</v>
      </c>
    </row>
    <row r="9" spans="1:60" ht="22.5" outlineLevel="1" x14ac:dyDescent="0.2">
      <c r="A9" s="207">
        <v>1</v>
      </c>
      <c r="B9" s="182" t="s">
        <v>203</v>
      </c>
      <c r="C9" s="198" t="s">
        <v>204</v>
      </c>
      <c r="D9" s="185" t="s">
        <v>205</v>
      </c>
      <c r="E9" s="188">
        <v>135.6</v>
      </c>
      <c r="F9" s="192"/>
      <c r="G9" s="193">
        <f>ROUND(E9*F9,2)</f>
        <v>0</v>
      </c>
      <c r="H9" s="193">
        <v>0</v>
      </c>
      <c r="I9" s="193">
        <f>ROUND(E9*H9,2)</f>
        <v>0</v>
      </c>
      <c r="J9" s="193">
        <v>0</v>
      </c>
      <c r="K9" s="193">
        <f>ROUND(E9*J9,2)</f>
        <v>0</v>
      </c>
      <c r="L9" s="194"/>
      <c r="M9" s="210" t="s">
        <v>152</v>
      </c>
      <c r="N9" s="169"/>
      <c r="O9" s="169"/>
      <c r="P9" s="169"/>
      <c r="Q9" s="169"/>
      <c r="R9" s="169"/>
      <c r="S9" s="169"/>
      <c r="T9" s="169"/>
      <c r="U9" s="169"/>
      <c r="V9" s="169"/>
      <c r="W9" s="169"/>
      <c r="X9" s="169"/>
      <c r="Y9" s="169"/>
      <c r="Z9" s="169"/>
      <c r="AA9" s="169"/>
      <c r="AB9" s="169"/>
      <c r="AC9" s="169"/>
      <c r="AD9" s="169"/>
      <c r="AE9" s="169" t="s">
        <v>153</v>
      </c>
      <c r="AF9" s="169">
        <v>1</v>
      </c>
      <c r="AG9" s="169"/>
      <c r="AH9" s="169"/>
      <c r="AI9" s="169"/>
      <c r="AJ9" s="169"/>
      <c r="AK9" s="169"/>
      <c r="AL9" s="169"/>
      <c r="AM9" s="169">
        <v>21</v>
      </c>
      <c r="AN9" s="169"/>
      <c r="AO9" s="169"/>
      <c r="AP9" s="169"/>
      <c r="AQ9" s="169"/>
      <c r="AR9" s="169"/>
      <c r="AS9" s="169"/>
      <c r="AT9" s="169"/>
      <c r="AU9" s="169"/>
      <c r="AV9" s="169"/>
      <c r="AW9" s="169"/>
      <c r="AX9" s="169"/>
      <c r="AY9" s="169"/>
      <c r="AZ9" s="169"/>
      <c r="BA9" s="169"/>
      <c r="BB9" s="169"/>
      <c r="BC9" s="169"/>
      <c r="BD9" s="169"/>
      <c r="BE9" s="169"/>
      <c r="BF9" s="169"/>
      <c r="BG9" s="169"/>
      <c r="BH9" s="169"/>
    </row>
    <row r="10" spans="1:60" outlineLevel="1" x14ac:dyDescent="0.2">
      <c r="A10" s="208"/>
      <c r="B10" s="183"/>
      <c r="C10" s="227" t="s">
        <v>206</v>
      </c>
      <c r="D10" s="225"/>
      <c r="E10" s="226"/>
      <c r="F10" s="193"/>
      <c r="G10" s="193"/>
      <c r="H10" s="193"/>
      <c r="I10" s="193"/>
      <c r="J10" s="193"/>
      <c r="K10" s="193"/>
      <c r="L10" s="194"/>
      <c r="M10" s="210"/>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row>
    <row r="11" spans="1:60" outlineLevel="1" x14ac:dyDescent="0.2">
      <c r="A11" s="208"/>
      <c r="B11" s="183"/>
      <c r="C11" s="227" t="s">
        <v>207</v>
      </c>
      <c r="D11" s="225"/>
      <c r="E11" s="226">
        <v>42.4</v>
      </c>
      <c r="F11" s="193"/>
      <c r="G11" s="193"/>
      <c r="H11" s="193"/>
      <c r="I11" s="193"/>
      <c r="J11" s="193"/>
      <c r="K11" s="193"/>
      <c r="L11" s="194"/>
      <c r="M11" s="210"/>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row>
    <row r="12" spans="1:60" outlineLevel="1" x14ac:dyDescent="0.2">
      <c r="A12" s="208"/>
      <c r="B12" s="183"/>
      <c r="C12" s="227" t="s">
        <v>208</v>
      </c>
      <c r="D12" s="225"/>
      <c r="E12" s="226">
        <v>48</v>
      </c>
      <c r="F12" s="193"/>
      <c r="G12" s="193"/>
      <c r="H12" s="193"/>
      <c r="I12" s="193"/>
      <c r="J12" s="193"/>
      <c r="K12" s="193"/>
      <c r="L12" s="194"/>
      <c r="M12" s="210"/>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row>
    <row r="13" spans="1:60" outlineLevel="1" x14ac:dyDescent="0.2">
      <c r="A13" s="208"/>
      <c r="B13" s="183"/>
      <c r="C13" s="227" t="s">
        <v>209</v>
      </c>
      <c r="D13" s="225"/>
      <c r="E13" s="226">
        <v>45.2</v>
      </c>
      <c r="F13" s="193"/>
      <c r="G13" s="193"/>
      <c r="H13" s="193"/>
      <c r="I13" s="193"/>
      <c r="J13" s="193"/>
      <c r="K13" s="193"/>
      <c r="L13" s="194"/>
      <c r="M13" s="210"/>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row>
    <row r="14" spans="1:60" x14ac:dyDescent="0.2">
      <c r="A14" s="206" t="s">
        <v>147</v>
      </c>
      <c r="B14" s="181" t="s">
        <v>113</v>
      </c>
      <c r="C14" s="197" t="s">
        <v>114</v>
      </c>
      <c r="D14" s="184"/>
      <c r="E14" s="187"/>
      <c r="F14" s="307">
        <f>SUM(G15:G50)</f>
        <v>0</v>
      </c>
      <c r="G14" s="308"/>
      <c r="H14" s="190"/>
      <c r="I14" s="190">
        <f>SUM(I15:I50)</f>
        <v>0</v>
      </c>
      <c r="J14" s="190"/>
      <c r="K14" s="190">
        <f>SUM(K15:K50)</f>
        <v>0</v>
      </c>
      <c r="L14" s="191"/>
      <c r="M14" s="209"/>
      <c r="AE14" t="s">
        <v>148</v>
      </c>
    </row>
    <row r="15" spans="1:60" outlineLevel="1" x14ac:dyDescent="0.2">
      <c r="A15" s="207">
        <v>2</v>
      </c>
      <c r="B15" s="182" t="s">
        <v>210</v>
      </c>
      <c r="C15" s="198" t="s">
        <v>211</v>
      </c>
      <c r="D15" s="185" t="s">
        <v>212</v>
      </c>
      <c r="E15" s="188">
        <v>1923.5581999999999</v>
      </c>
      <c r="F15" s="192"/>
      <c r="G15" s="193">
        <f>ROUND(E15*F15,2)</f>
        <v>0</v>
      </c>
      <c r="H15" s="193">
        <v>0</v>
      </c>
      <c r="I15" s="193">
        <f>ROUND(E15*H15,2)</f>
        <v>0</v>
      </c>
      <c r="J15" s="193">
        <v>0</v>
      </c>
      <c r="K15" s="193">
        <f>ROUND(E15*J15,2)</f>
        <v>0</v>
      </c>
      <c r="L15" s="194"/>
      <c r="M15" s="210" t="s">
        <v>152</v>
      </c>
      <c r="N15" s="169"/>
      <c r="O15" s="169"/>
      <c r="P15" s="169"/>
      <c r="Q15" s="169"/>
      <c r="R15" s="169"/>
      <c r="S15" s="169"/>
      <c r="T15" s="169"/>
      <c r="U15" s="169"/>
      <c r="V15" s="169"/>
      <c r="W15" s="169"/>
      <c r="X15" s="169"/>
      <c r="Y15" s="169"/>
      <c r="Z15" s="169"/>
      <c r="AA15" s="169"/>
      <c r="AB15" s="169"/>
      <c r="AC15" s="169"/>
      <c r="AD15" s="169"/>
      <c r="AE15" s="169" t="s">
        <v>153</v>
      </c>
      <c r="AF15" s="169">
        <v>1</v>
      </c>
      <c r="AG15" s="169"/>
      <c r="AH15" s="169"/>
      <c r="AI15" s="169"/>
      <c r="AJ15" s="169"/>
      <c r="AK15" s="169"/>
      <c r="AL15" s="169"/>
      <c r="AM15" s="169">
        <v>21</v>
      </c>
      <c r="AN15" s="169"/>
      <c r="AO15" s="169"/>
      <c r="AP15" s="169"/>
      <c r="AQ15" s="169"/>
      <c r="AR15" s="169"/>
      <c r="AS15" s="169"/>
      <c r="AT15" s="169"/>
      <c r="AU15" s="169"/>
      <c r="AV15" s="169"/>
      <c r="AW15" s="169"/>
      <c r="AX15" s="169"/>
      <c r="AY15" s="169"/>
      <c r="AZ15" s="169"/>
      <c r="BA15" s="169"/>
      <c r="BB15" s="169"/>
      <c r="BC15" s="169"/>
      <c r="BD15" s="169"/>
      <c r="BE15" s="169"/>
      <c r="BF15" s="169"/>
      <c r="BG15" s="169"/>
      <c r="BH15" s="169"/>
    </row>
    <row r="16" spans="1:60" outlineLevel="1" x14ac:dyDescent="0.2">
      <c r="A16" s="208"/>
      <c r="B16" s="183"/>
      <c r="C16" s="227" t="s">
        <v>213</v>
      </c>
      <c r="D16" s="225"/>
      <c r="E16" s="226">
        <v>540.33000000000004</v>
      </c>
      <c r="F16" s="193"/>
      <c r="G16" s="193"/>
      <c r="H16" s="193"/>
      <c r="I16" s="193"/>
      <c r="J16" s="193"/>
      <c r="K16" s="193"/>
      <c r="L16" s="194"/>
      <c r="M16" s="210"/>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row>
    <row r="17" spans="1:60" outlineLevel="1" x14ac:dyDescent="0.2">
      <c r="A17" s="208"/>
      <c r="B17" s="183"/>
      <c r="C17" s="227" t="s">
        <v>214</v>
      </c>
      <c r="D17" s="225"/>
      <c r="E17" s="226">
        <v>828.2</v>
      </c>
      <c r="F17" s="193"/>
      <c r="G17" s="193"/>
      <c r="H17" s="193"/>
      <c r="I17" s="193"/>
      <c r="J17" s="193"/>
      <c r="K17" s="193"/>
      <c r="L17" s="194"/>
      <c r="M17" s="210"/>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row>
    <row r="18" spans="1:60" outlineLevel="1" x14ac:dyDescent="0.2">
      <c r="A18" s="208"/>
      <c r="B18" s="183"/>
      <c r="C18" s="227" t="s">
        <v>215</v>
      </c>
      <c r="D18" s="225"/>
      <c r="E18" s="226">
        <v>555.03</v>
      </c>
      <c r="F18" s="193"/>
      <c r="G18" s="193"/>
      <c r="H18" s="193"/>
      <c r="I18" s="193"/>
      <c r="J18" s="193"/>
      <c r="K18" s="193"/>
      <c r="L18" s="194"/>
      <c r="M18" s="210"/>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row>
    <row r="19" spans="1:60" outlineLevel="1" x14ac:dyDescent="0.2">
      <c r="A19" s="207">
        <v>3</v>
      </c>
      <c r="B19" s="182" t="s">
        <v>216</v>
      </c>
      <c r="C19" s="198" t="s">
        <v>217</v>
      </c>
      <c r="D19" s="185" t="s">
        <v>212</v>
      </c>
      <c r="E19" s="188">
        <v>2</v>
      </c>
      <c r="F19" s="192"/>
      <c r="G19" s="193">
        <f>ROUND(E19*F19,2)</f>
        <v>0</v>
      </c>
      <c r="H19" s="193">
        <v>0</v>
      </c>
      <c r="I19" s="193">
        <f>ROUND(E19*H19,2)</f>
        <v>0</v>
      </c>
      <c r="J19" s="193">
        <v>0</v>
      </c>
      <c r="K19" s="193">
        <f>ROUND(E19*J19,2)</f>
        <v>0</v>
      </c>
      <c r="L19" s="194"/>
      <c r="M19" s="210" t="s">
        <v>152</v>
      </c>
      <c r="N19" s="169"/>
      <c r="O19" s="169"/>
      <c r="P19" s="169"/>
      <c r="Q19" s="169"/>
      <c r="R19" s="169"/>
      <c r="S19" s="169"/>
      <c r="T19" s="169"/>
      <c r="U19" s="169"/>
      <c r="V19" s="169"/>
      <c r="W19" s="169"/>
      <c r="X19" s="169"/>
      <c r="Y19" s="169"/>
      <c r="Z19" s="169"/>
      <c r="AA19" s="169"/>
      <c r="AB19" s="169"/>
      <c r="AC19" s="169"/>
      <c r="AD19" s="169"/>
      <c r="AE19" s="169" t="s">
        <v>153</v>
      </c>
      <c r="AF19" s="169">
        <v>1</v>
      </c>
      <c r="AG19" s="169"/>
      <c r="AH19" s="169"/>
      <c r="AI19" s="169"/>
      <c r="AJ19" s="169"/>
      <c r="AK19" s="169"/>
      <c r="AL19" s="169"/>
      <c r="AM19" s="169">
        <v>21</v>
      </c>
      <c r="AN19" s="169"/>
      <c r="AO19" s="169"/>
      <c r="AP19" s="169"/>
      <c r="AQ19" s="169"/>
      <c r="AR19" s="169"/>
      <c r="AS19" s="169"/>
      <c r="AT19" s="169"/>
      <c r="AU19" s="169"/>
      <c r="AV19" s="169"/>
      <c r="AW19" s="169"/>
      <c r="AX19" s="169"/>
      <c r="AY19" s="169"/>
      <c r="AZ19" s="169"/>
      <c r="BA19" s="169"/>
      <c r="BB19" s="169"/>
      <c r="BC19" s="169"/>
      <c r="BD19" s="169"/>
      <c r="BE19" s="169"/>
      <c r="BF19" s="169"/>
      <c r="BG19" s="169"/>
      <c r="BH19" s="169"/>
    </row>
    <row r="20" spans="1:60" outlineLevel="1" x14ac:dyDescent="0.2">
      <c r="A20" s="208"/>
      <c r="B20" s="183"/>
      <c r="C20" s="227" t="s">
        <v>218</v>
      </c>
      <c r="D20" s="225"/>
      <c r="E20" s="226">
        <v>2</v>
      </c>
      <c r="F20" s="193"/>
      <c r="G20" s="193"/>
      <c r="H20" s="193"/>
      <c r="I20" s="193"/>
      <c r="J20" s="193"/>
      <c r="K20" s="193"/>
      <c r="L20" s="194"/>
      <c r="M20" s="210"/>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row>
    <row r="21" spans="1:60" ht="22.5" outlineLevel="1" x14ac:dyDescent="0.2">
      <c r="A21" s="207">
        <v>4</v>
      </c>
      <c r="B21" s="182" t="s">
        <v>219</v>
      </c>
      <c r="C21" s="198" t="s">
        <v>220</v>
      </c>
      <c r="D21" s="185" t="s">
        <v>221</v>
      </c>
      <c r="E21" s="188">
        <v>0.1</v>
      </c>
      <c r="F21" s="192"/>
      <c r="G21" s="193">
        <f>ROUND(E21*F21,2)</f>
        <v>0</v>
      </c>
      <c r="H21" s="193">
        <v>0</v>
      </c>
      <c r="I21" s="193">
        <f>ROUND(E21*H21,2)</f>
        <v>0</v>
      </c>
      <c r="J21" s="193">
        <v>0</v>
      </c>
      <c r="K21" s="193">
        <f>ROUND(E21*J21,2)</f>
        <v>0</v>
      </c>
      <c r="L21" s="194"/>
      <c r="M21" s="210" t="s">
        <v>152</v>
      </c>
      <c r="N21" s="169"/>
      <c r="O21" s="169"/>
      <c r="P21" s="169"/>
      <c r="Q21" s="169"/>
      <c r="R21" s="169"/>
      <c r="S21" s="169"/>
      <c r="T21" s="169"/>
      <c r="U21" s="169"/>
      <c r="V21" s="169"/>
      <c r="W21" s="169"/>
      <c r="X21" s="169"/>
      <c r="Y21" s="169"/>
      <c r="Z21" s="169"/>
      <c r="AA21" s="169"/>
      <c r="AB21" s="169"/>
      <c r="AC21" s="169"/>
      <c r="AD21" s="169"/>
      <c r="AE21" s="169" t="s">
        <v>153</v>
      </c>
      <c r="AF21" s="169">
        <v>1</v>
      </c>
      <c r="AG21" s="169"/>
      <c r="AH21" s="169"/>
      <c r="AI21" s="169"/>
      <c r="AJ21" s="169"/>
      <c r="AK21" s="169"/>
      <c r="AL21" s="169"/>
      <c r="AM21" s="169">
        <v>21</v>
      </c>
      <c r="AN21" s="169"/>
      <c r="AO21" s="169"/>
      <c r="AP21" s="169"/>
      <c r="AQ21" s="169"/>
      <c r="AR21" s="169"/>
      <c r="AS21" s="169"/>
      <c r="AT21" s="169"/>
      <c r="AU21" s="169"/>
      <c r="AV21" s="169"/>
      <c r="AW21" s="169"/>
      <c r="AX21" s="169"/>
      <c r="AY21" s="169"/>
      <c r="AZ21" s="169"/>
      <c r="BA21" s="169"/>
      <c r="BB21" s="169"/>
      <c r="BC21" s="169"/>
      <c r="BD21" s="169"/>
      <c r="BE21" s="169"/>
      <c r="BF21" s="169"/>
      <c r="BG21" s="169"/>
      <c r="BH21" s="169"/>
    </row>
    <row r="22" spans="1:60" outlineLevel="1" x14ac:dyDescent="0.2">
      <c r="A22" s="208"/>
      <c r="B22" s="183"/>
      <c r="C22" s="227" t="s">
        <v>222</v>
      </c>
      <c r="D22" s="225"/>
      <c r="E22" s="226"/>
      <c r="F22" s="193"/>
      <c r="G22" s="193"/>
      <c r="H22" s="193"/>
      <c r="I22" s="193"/>
      <c r="J22" s="193"/>
      <c r="K22" s="193"/>
      <c r="L22" s="194"/>
      <c r="M22" s="210"/>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row>
    <row r="23" spans="1:60" outlineLevel="1" x14ac:dyDescent="0.2">
      <c r="A23" s="208"/>
      <c r="B23" s="183"/>
      <c r="C23" s="227" t="s">
        <v>223</v>
      </c>
      <c r="D23" s="225"/>
      <c r="E23" s="226"/>
      <c r="F23" s="193"/>
      <c r="G23" s="193"/>
      <c r="H23" s="193"/>
      <c r="I23" s="193"/>
      <c r="J23" s="193"/>
      <c r="K23" s="193"/>
      <c r="L23" s="194"/>
      <c r="M23" s="210"/>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row>
    <row r="24" spans="1:60" outlineLevel="1" x14ac:dyDescent="0.2">
      <c r="A24" s="208"/>
      <c r="B24" s="183"/>
      <c r="C24" s="227" t="s">
        <v>224</v>
      </c>
      <c r="D24" s="225"/>
      <c r="E24" s="226">
        <v>0.1</v>
      </c>
      <c r="F24" s="193"/>
      <c r="G24" s="193"/>
      <c r="H24" s="193"/>
      <c r="I24" s="193"/>
      <c r="J24" s="193"/>
      <c r="K24" s="193"/>
      <c r="L24" s="194"/>
      <c r="M24" s="210"/>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row>
    <row r="25" spans="1:60" outlineLevel="1" x14ac:dyDescent="0.2">
      <c r="A25" s="207">
        <v>5</v>
      </c>
      <c r="B25" s="182" t="s">
        <v>225</v>
      </c>
      <c r="C25" s="198" t="s">
        <v>226</v>
      </c>
      <c r="D25" s="185" t="s">
        <v>221</v>
      </c>
      <c r="E25" s="188">
        <v>0.4</v>
      </c>
      <c r="F25" s="192"/>
      <c r="G25" s="193">
        <f>ROUND(E25*F25,2)</f>
        <v>0</v>
      </c>
      <c r="H25" s="193">
        <v>0</v>
      </c>
      <c r="I25" s="193">
        <f>ROUND(E25*H25,2)</f>
        <v>0</v>
      </c>
      <c r="J25" s="193">
        <v>0</v>
      </c>
      <c r="K25" s="193">
        <f>ROUND(E25*J25,2)</f>
        <v>0</v>
      </c>
      <c r="L25" s="194"/>
      <c r="M25" s="210" t="s">
        <v>152</v>
      </c>
      <c r="N25" s="169"/>
      <c r="O25" s="169"/>
      <c r="P25" s="169"/>
      <c r="Q25" s="169"/>
      <c r="R25" s="169"/>
      <c r="S25" s="169"/>
      <c r="T25" s="169"/>
      <c r="U25" s="169"/>
      <c r="V25" s="169"/>
      <c r="W25" s="169"/>
      <c r="X25" s="169"/>
      <c r="Y25" s="169"/>
      <c r="Z25" s="169"/>
      <c r="AA25" s="169"/>
      <c r="AB25" s="169"/>
      <c r="AC25" s="169"/>
      <c r="AD25" s="169"/>
      <c r="AE25" s="169" t="s">
        <v>153</v>
      </c>
      <c r="AF25" s="169">
        <v>1</v>
      </c>
      <c r="AG25" s="169"/>
      <c r="AH25" s="169"/>
      <c r="AI25" s="169"/>
      <c r="AJ25" s="169"/>
      <c r="AK25" s="169"/>
      <c r="AL25" s="169"/>
      <c r="AM25" s="169">
        <v>21</v>
      </c>
      <c r="AN25" s="169"/>
      <c r="AO25" s="169"/>
      <c r="AP25" s="169"/>
      <c r="AQ25" s="169"/>
      <c r="AR25" s="169"/>
      <c r="AS25" s="169"/>
      <c r="AT25" s="169"/>
      <c r="AU25" s="169"/>
      <c r="AV25" s="169"/>
      <c r="AW25" s="169"/>
      <c r="AX25" s="169"/>
      <c r="AY25" s="169"/>
      <c r="AZ25" s="169"/>
      <c r="BA25" s="169"/>
      <c r="BB25" s="169"/>
      <c r="BC25" s="169"/>
      <c r="BD25" s="169"/>
      <c r="BE25" s="169"/>
      <c r="BF25" s="169"/>
      <c r="BG25" s="169"/>
      <c r="BH25" s="169"/>
    </row>
    <row r="26" spans="1:60" outlineLevel="1" x14ac:dyDescent="0.2">
      <c r="A26" s="208"/>
      <c r="B26" s="183"/>
      <c r="C26" s="227" t="s">
        <v>222</v>
      </c>
      <c r="D26" s="225"/>
      <c r="E26" s="226"/>
      <c r="F26" s="193"/>
      <c r="G26" s="193"/>
      <c r="H26" s="193"/>
      <c r="I26" s="193"/>
      <c r="J26" s="193"/>
      <c r="K26" s="193"/>
      <c r="L26" s="194"/>
      <c r="M26" s="210"/>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row>
    <row r="27" spans="1:60" outlineLevel="1" x14ac:dyDescent="0.2">
      <c r="A27" s="208"/>
      <c r="B27" s="183"/>
      <c r="C27" s="227" t="s">
        <v>223</v>
      </c>
      <c r="D27" s="225"/>
      <c r="E27" s="226"/>
      <c r="F27" s="193"/>
      <c r="G27" s="193"/>
      <c r="H27" s="193"/>
      <c r="I27" s="193"/>
      <c r="J27" s="193"/>
      <c r="K27" s="193"/>
      <c r="L27" s="194"/>
      <c r="M27" s="210"/>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row>
    <row r="28" spans="1:60" outlineLevel="1" x14ac:dyDescent="0.2">
      <c r="A28" s="208"/>
      <c r="B28" s="183"/>
      <c r="C28" s="227" t="s">
        <v>227</v>
      </c>
      <c r="D28" s="225"/>
      <c r="E28" s="226">
        <v>0.4</v>
      </c>
      <c r="F28" s="193"/>
      <c r="G28" s="193"/>
      <c r="H28" s="193"/>
      <c r="I28" s="193"/>
      <c r="J28" s="193"/>
      <c r="K28" s="193"/>
      <c r="L28" s="194"/>
      <c r="M28" s="210"/>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row>
    <row r="29" spans="1:60" outlineLevel="1" x14ac:dyDescent="0.2">
      <c r="A29" s="207">
        <v>6</v>
      </c>
      <c r="B29" s="182" t="s">
        <v>228</v>
      </c>
      <c r="C29" s="198" t="s">
        <v>229</v>
      </c>
      <c r="D29" s="185" t="s">
        <v>221</v>
      </c>
      <c r="E29" s="188">
        <v>0.1</v>
      </c>
      <c r="F29" s="192"/>
      <c r="G29" s="193">
        <f>ROUND(E29*F29,2)</f>
        <v>0</v>
      </c>
      <c r="H29" s="193">
        <v>0</v>
      </c>
      <c r="I29" s="193">
        <f>ROUND(E29*H29,2)</f>
        <v>0</v>
      </c>
      <c r="J29" s="193">
        <v>0</v>
      </c>
      <c r="K29" s="193">
        <f>ROUND(E29*J29,2)</f>
        <v>0</v>
      </c>
      <c r="L29" s="194"/>
      <c r="M29" s="210" t="s">
        <v>152</v>
      </c>
      <c r="N29" s="169"/>
      <c r="O29" s="169"/>
      <c r="P29" s="169"/>
      <c r="Q29" s="169"/>
      <c r="R29" s="169"/>
      <c r="S29" s="169"/>
      <c r="T29" s="169"/>
      <c r="U29" s="169"/>
      <c r="V29" s="169"/>
      <c r="W29" s="169"/>
      <c r="X29" s="169"/>
      <c r="Y29" s="169"/>
      <c r="Z29" s="169"/>
      <c r="AA29" s="169"/>
      <c r="AB29" s="169"/>
      <c r="AC29" s="169"/>
      <c r="AD29" s="169"/>
      <c r="AE29" s="169" t="s">
        <v>153</v>
      </c>
      <c r="AF29" s="169">
        <v>1</v>
      </c>
      <c r="AG29" s="169"/>
      <c r="AH29" s="169"/>
      <c r="AI29" s="169"/>
      <c r="AJ29" s="169"/>
      <c r="AK29" s="169"/>
      <c r="AL29" s="169"/>
      <c r="AM29" s="169">
        <v>21</v>
      </c>
      <c r="AN29" s="169"/>
      <c r="AO29" s="169"/>
      <c r="AP29" s="169"/>
      <c r="AQ29" s="169"/>
      <c r="AR29" s="169"/>
      <c r="AS29" s="169"/>
      <c r="AT29" s="169"/>
      <c r="AU29" s="169"/>
      <c r="AV29" s="169"/>
      <c r="AW29" s="169"/>
      <c r="AX29" s="169"/>
      <c r="AY29" s="169"/>
      <c r="AZ29" s="169"/>
      <c r="BA29" s="169"/>
      <c r="BB29" s="169"/>
      <c r="BC29" s="169"/>
      <c r="BD29" s="169"/>
      <c r="BE29" s="169"/>
      <c r="BF29" s="169"/>
      <c r="BG29" s="169"/>
      <c r="BH29" s="169"/>
    </row>
    <row r="30" spans="1:60" outlineLevel="1" x14ac:dyDescent="0.2">
      <c r="A30" s="208"/>
      <c r="B30" s="183"/>
      <c r="C30" s="289" t="s">
        <v>230</v>
      </c>
      <c r="D30" s="290"/>
      <c r="E30" s="291"/>
      <c r="F30" s="292"/>
      <c r="G30" s="293"/>
      <c r="H30" s="193"/>
      <c r="I30" s="193"/>
      <c r="J30" s="193"/>
      <c r="K30" s="193"/>
      <c r="L30" s="194"/>
      <c r="M30" s="210"/>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74" t="str">
        <f>C30</f>
        <v>Včetně naložení na dopravní prostředek a složení na skládku, bez poplatku za skládku.</v>
      </c>
      <c r="BB30" s="169"/>
      <c r="BC30" s="169"/>
      <c r="BD30" s="169"/>
      <c r="BE30" s="169"/>
      <c r="BF30" s="169"/>
      <c r="BG30" s="169"/>
      <c r="BH30" s="169"/>
    </row>
    <row r="31" spans="1:60" outlineLevel="1" x14ac:dyDescent="0.2">
      <c r="A31" s="208"/>
      <c r="B31" s="183"/>
      <c r="C31" s="227" t="s">
        <v>222</v>
      </c>
      <c r="D31" s="225"/>
      <c r="E31" s="226"/>
      <c r="F31" s="193"/>
      <c r="G31" s="193"/>
      <c r="H31" s="193"/>
      <c r="I31" s="193"/>
      <c r="J31" s="193"/>
      <c r="K31" s="193"/>
      <c r="L31" s="194"/>
      <c r="M31" s="210"/>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row>
    <row r="32" spans="1:60" outlineLevel="1" x14ac:dyDescent="0.2">
      <c r="A32" s="208"/>
      <c r="B32" s="183"/>
      <c r="C32" s="227" t="s">
        <v>223</v>
      </c>
      <c r="D32" s="225"/>
      <c r="E32" s="226"/>
      <c r="F32" s="193"/>
      <c r="G32" s="193"/>
      <c r="H32" s="193"/>
      <c r="I32" s="193"/>
      <c r="J32" s="193"/>
      <c r="K32" s="193"/>
      <c r="L32" s="194"/>
      <c r="M32" s="210"/>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row>
    <row r="33" spans="1:60" outlineLevel="1" x14ac:dyDescent="0.2">
      <c r="A33" s="208"/>
      <c r="B33" s="183"/>
      <c r="C33" s="227" t="s">
        <v>224</v>
      </c>
      <c r="D33" s="225"/>
      <c r="E33" s="226">
        <v>0.1</v>
      </c>
      <c r="F33" s="193"/>
      <c r="G33" s="193"/>
      <c r="H33" s="193"/>
      <c r="I33" s="193"/>
      <c r="J33" s="193"/>
      <c r="K33" s="193"/>
      <c r="L33" s="194"/>
      <c r="M33" s="210"/>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row>
    <row r="34" spans="1:60" outlineLevel="1" x14ac:dyDescent="0.2">
      <c r="A34" s="207">
        <v>7</v>
      </c>
      <c r="B34" s="182" t="s">
        <v>231</v>
      </c>
      <c r="C34" s="198" t="s">
        <v>232</v>
      </c>
      <c r="D34" s="185" t="s">
        <v>221</v>
      </c>
      <c r="E34" s="188">
        <v>0.9</v>
      </c>
      <c r="F34" s="192"/>
      <c r="G34" s="193">
        <f>ROUND(E34*F34,2)</f>
        <v>0</v>
      </c>
      <c r="H34" s="193">
        <v>0</v>
      </c>
      <c r="I34" s="193">
        <f>ROUND(E34*H34,2)</f>
        <v>0</v>
      </c>
      <c r="J34" s="193">
        <v>0</v>
      </c>
      <c r="K34" s="193">
        <f>ROUND(E34*J34,2)</f>
        <v>0</v>
      </c>
      <c r="L34" s="194"/>
      <c r="M34" s="210" t="s">
        <v>152</v>
      </c>
      <c r="N34" s="169"/>
      <c r="O34" s="169"/>
      <c r="P34" s="169"/>
      <c r="Q34" s="169"/>
      <c r="R34" s="169"/>
      <c r="S34" s="169"/>
      <c r="T34" s="169"/>
      <c r="U34" s="169"/>
      <c r="V34" s="169"/>
      <c r="W34" s="169"/>
      <c r="X34" s="169"/>
      <c r="Y34" s="169"/>
      <c r="Z34" s="169"/>
      <c r="AA34" s="169"/>
      <c r="AB34" s="169"/>
      <c r="AC34" s="169"/>
      <c r="AD34" s="169"/>
      <c r="AE34" s="169" t="s">
        <v>153</v>
      </c>
      <c r="AF34" s="169">
        <v>1</v>
      </c>
      <c r="AG34" s="169"/>
      <c r="AH34" s="169"/>
      <c r="AI34" s="169"/>
      <c r="AJ34" s="169"/>
      <c r="AK34" s="169"/>
      <c r="AL34" s="169"/>
      <c r="AM34" s="169">
        <v>21</v>
      </c>
      <c r="AN34" s="169"/>
      <c r="AO34" s="169"/>
      <c r="AP34" s="169"/>
      <c r="AQ34" s="169"/>
      <c r="AR34" s="169"/>
      <c r="AS34" s="169"/>
      <c r="AT34" s="169"/>
      <c r="AU34" s="169"/>
      <c r="AV34" s="169"/>
      <c r="AW34" s="169"/>
      <c r="AX34" s="169"/>
      <c r="AY34" s="169"/>
      <c r="AZ34" s="169"/>
      <c r="BA34" s="169"/>
      <c r="BB34" s="169"/>
      <c r="BC34" s="169"/>
      <c r="BD34" s="169"/>
      <c r="BE34" s="169"/>
      <c r="BF34" s="169"/>
      <c r="BG34" s="169"/>
      <c r="BH34" s="169"/>
    </row>
    <row r="35" spans="1:60" outlineLevel="1" x14ac:dyDescent="0.2">
      <c r="A35" s="208"/>
      <c r="B35" s="183"/>
      <c r="C35" s="227" t="s">
        <v>222</v>
      </c>
      <c r="D35" s="225"/>
      <c r="E35" s="226"/>
      <c r="F35" s="193"/>
      <c r="G35" s="193"/>
      <c r="H35" s="193"/>
      <c r="I35" s="193"/>
      <c r="J35" s="193"/>
      <c r="K35" s="193"/>
      <c r="L35" s="194"/>
      <c r="M35" s="210"/>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row>
    <row r="36" spans="1:60" outlineLevel="1" x14ac:dyDescent="0.2">
      <c r="A36" s="208"/>
      <c r="B36" s="183"/>
      <c r="C36" s="227" t="s">
        <v>223</v>
      </c>
      <c r="D36" s="225"/>
      <c r="E36" s="226"/>
      <c r="F36" s="193"/>
      <c r="G36" s="193"/>
      <c r="H36" s="193"/>
      <c r="I36" s="193"/>
      <c r="J36" s="193"/>
      <c r="K36" s="193"/>
      <c r="L36" s="194"/>
      <c r="M36" s="210"/>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row>
    <row r="37" spans="1:60" outlineLevel="1" x14ac:dyDescent="0.2">
      <c r="A37" s="208"/>
      <c r="B37" s="183"/>
      <c r="C37" s="227" t="s">
        <v>233</v>
      </c>
      <c r="D37" s="225"/>
      <c r="E37" s="226">
        <v>0.9</v>
      </c>
      <c r="F37" s="193"/>
      <c r="G37" s="193"/>
      <c r="H37" s="193"/>
      <c r="I37" s="193"/>
      <c r="J37" s="193"/>
      <c r="K37" s="193"/>
      <c r="L37" s="194"/>
      <c r="M37" s="210"/>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row>
    <row r="38" spans="1:60" outlineLevel="1" x14ac:dyDescent="0.2">
      <c r="A38" s="207">
        <v>8</v>
      </c>
      <c r="B38" s="182" t="s">
        <v>234</v>
      </c>
      <c r="C38" s="198" t="s">
        <v>235</v>
      </c>
      <c r="D38" s="185" t="s">
        <v>221</v>
      </c>
      <c r="E38" s="188">
        <v>0.1</v>
      </c>
      <c r="F38" s="192"/>
      <c r="G38" s="193">
        <f>ROUND(E38*F38,2)</f>
        <v>0</v>
      </c>
      <c r="H38" s="193">
        <v>0</v>
      </c>
      <c r="I38" s="193">
        <f>ROUND(E38*H38,2)</f>
        <v>0</v>
      </c>
      <c r="J38" s="193">
        <v>0</v>
      </c>
      <c r="K38" s="193">
        <f>ROUND(E38*J38,2)</f>
        <v>0</v>
      </c>
      <c r="L38" s="194"/>
      <c r="M38" s="210" t="s">
        <v>152</v>
      </c>
      <c r="N38" s="169"/>
      <c r="O38" s="169"/>
      <c r="P38" s="169"/>
      <c r="Q38" s="169"/>
      <c r="R38" s="169"/>
      <c r="S38" s="169"/>
      <c r="T38" s="169"/>
      <c r="U38" s="169"/>
      <c r="V38" s="169"/>
      <c r="W38" s="169"/>
      <c r="X38" s="169"/>
      <c r="Y38" s="169"/>
      <c r="Z38" s="169"/>
      <c r="AA38" s="169"/>
      <c r="AB38" s="169"/>
      <c r="AC38" s="169"/>
      <c r="AD38" s="169"/>
      <c r="AE38" s="169" t="s">
        <v>153</v>
      </c>
      <c r="AF38" s="169">
        <v>1</v>
      </c>
      <c r="AG38" s="169"/>
      <c r="AH38" s="169"/>
      <c r="AI38" s="169"/>
      <c r="AJ38" s="169"/>
      <c r="AK38" s="169"/>
      <c r="AL38" s="169"/>
      <c r="AM38" s="169">
        <v>21</v>
      </c>
      <c r="AN38" s="169"/>
      <c r="AO38" s="169"/>
      <c r="AP38" s="169"/>
      <c r="AQ38" s="169"/>
      <c r="AR38" s="169"/>
      <c r="AS38" s="169"/>
      <c r="AT38" s="169"/>
      <c r="AU38" s="169"/>
      <c r="AV38" s="169"/>
      <c r="AW38" s="169"/>
      <c r="AX38" s="169"/>
      <c r="AY38" s="169"/>
      <c r="AZ38" s="169"/>
      <c r="BA38" s="169"/>
      <c r="BB38" s="169"/>
      <c r="BC38" s="169"/>
      <c r="BD38" s="169"/>
      <c r="BE38" s="169"/>
      <c r="BF38" s="169"/>
      <c r="BG38" s="169"/>
      <c r="BH38" s="169"/>
    </row>
    <row r="39" spans="1:60" outlineLevel="1" x14ac:dyDescent="0.2">
      <c r="A39" s="208"/>
      <c r="B39" s="183"/>
      <c r="C39" s="227" t="s">
        <v>222</v>
      </c>
      <c r="D39" s="225"/>
      <c r="E39" s="226"/>
      <c r="F39" s="193"/>
      <c r="G39" s="193"/>
      <c r="H39" s="193"/>
      <c r="I39" s="193"/>
      <c r="J39" s="193"/>
      <c r="K39" s="193"/>
      <c r="L39" s="194"/>
      <c r="M39" s="210"/>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row>
    <row r="40" spans="1:60" outlineLevel="1" x14ac:dyDescent="0.2">
      <c r="A40" s="208"/>
      <c r="B40" s="183"/>
      <c r="C40" s="227" t="s">
        <v>223</v>
      </c>
      <c r="D40" s="225"/>
      <c r="E40" s="226"/>
      <c r="F40" s="193"/>
      <c r="G40" s="193"/>
      <c r="H40" s="193"/>
      <c r="I40" s="193"/>
      <c r="J40" s="193"/>
      <c r="K40" s="193"/>
      <c r="L40" s="194"/>
      <c r="M40" s="210"/>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row>
    <row r="41" spans="1:60" outlineLevel="1" x14ac:dyDescent="0.2">
      <c r="A41" s="208"/>
      <c r="B41" s="183"/>
      <c r="C41" s="227" t="s">
        <v>224</v>
      </c>
      <c r="D41" s="225"/>
      <c r="E41" s="226">
        <v>0.1</v>
      </c>
      <c r="F41" s="193"/>
      <c r="G41" s="193"/>
      <c r="H41" s="193"/>
      <c r="I41" s="193"/>
      <c r="J41" s="193"/>
      <c r="K41" s="193"/>
      <c r="L41" s="194"/>
      <c r="M41" s="210"/>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row>
    <row r="42" spans="1:60" ht="22.5" outlineLevel="1" x14ac:dyDescent="0.2">
      <c r="A42" s="207">
        <v>9</v>
      </c>
      <c r="B42" s="182" t="s">
        <v>236</v>
      </c>
      <c r="C42" s="198" t="s">
        <v>237</v>
      </c>
      <c r="D42" s="185" t="s">
        <v>221</v>
      </c>
      <c r="E42" s="188">
        <v>1.1000000000000001</v>
      </c>
      <c r="F42" s="192"/>
      <c r="G42" s="193">
        <f>ROUND(E42*F42,2)</f>
        <v>0</v>
      </c>
      <c r="H42" s="193">
        <v>0</v>
      </c>
      <c r="I42" s="193">
        <f>ROUND(E42*H42,2)</f>
        <v>0</v>
      </c>
      <c r="J42" s="193">
        <v>0</v>
      </c>
      <c r="K42" s="193">
        <f>ROUND(E42*J42,2)</f>
        <v>0</v>
      </c>
      <c r="L42" s="194"/>
      <c r="M42" s="210" t="s">
        <v>152</v>
      </c>
      <c r="N42" s="169"/>
      <c r="O42" s="169"/>
      <c r="P42" s="169"/>
      <c r="Q42" s="169"/>
      <c r="R42" s="169"/>
      <c r="S42" s="169"/>
      <c r="T42" s="169"/>
      <c r="U42" s="169"/>
      <c r="V42" s="169"/>
      <c r="W42" s="169"/>
      <c r="X42" s="169"/>
      <c r="Y42" s="169"/>
      <c r="Z42" s="169"/>
      <c r="AA42" s="169"/>
      <c r="AB42" s="169"/>
      <c r="AC42" s="169"/>
      <c r="AD42" s="169"/>
      <c r="AE42" s="169" t="s">
        <v>153</v>
      </c>
      <c r="AF42" s="169">
        <v>1</v>
      </c>
      <c r="AG42" s="169"/>
      <c r="AH42" s="169"/>
      <c r="AI42" s="169"/>
      <c r="AJ42" s="169"/>
      <c r="AK42" s="169"/>
      <c r="AL42" s="169"/>
      <c r="AM42" s="169">
        <v>21</v>
      </c>
      <c r="AN42" s="169"/>
      <c r="AO42" s="169"/>
      <c r="AP42" s="169"/>
      <c r="AQ42" s="169"/>
      <c r="AR42" s="169"/>
      <c r="AS42" s="169"/>
      <c r="AT42" s="169"/>
      <c r="AU42" s="169"/>
      <c r="AV42" s="169"/>
      <c r="AW42" s="169"/>
      <c r="AX42" s="169"/>
      <c r="AY42" s="169"/>
      <c r="AZ42" s="169"/>
      <c r="BA42" s="169"/>
      <c r="BB42" s="169"/>
      <c r="BC42" s="169"/>
      <c r="BD42" s="169"/>
      <c r="BE42" s="169"/>
      <c r="BF42" s="169"/>
      <c r="BG42" s="169"/>
      <c r="BH42" s="169"/>
    </row>
    <row r="43" spans="1:60" outlineLevel="1" x14ac:dyDescent="0.2">
      <c r="A43" s="208"/>
      <c r="B43" s="183"/>
      <c r="C43" s="227" t="s">
        <v>222</v>
      </c>
      <c r="D43" s="225"/>
      <c r="E43" s="226"/>
      <c r="F43" s="193"/>
      <c r="G43" s="193"/>
      <c r="H43" s="193"/>
      <c r="I43" s="193"/>
      <c r="J43" s="193"/>
      <c r="K43" s="193"/>
      <c r="L43" s="194"/>
      <c r="M43" s="210"/>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row>
    <row r="44" spans="1:60" outlineLevel="1" x14ac:dyDescent="0.2">
      <c r="A44" s="208"/>
      <c r="B44" s="183"/>
      <c r="C44" s="227" t="s">
        <v>223</v>
      </c>
      <c r="D44" s="225"/>
      <c r="E44" s="226"/>
      <c r="F44" s="193"/>
      <c r="G44" s="193"/>
      <c r="H44" s="193"/>
      <c r="I44" s="193"/>
      <c r="J44" s="193"/>
      <c r="K44" s="193"/>
      <c r="L44" s="194"/>
      <c r="M44" s="210"/>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row>
    <row r="45" spans="1:60" outlineLevel="1" x14ac:dyDescent="0.2">
      <c r="A45" s="208"/>
      <c r="B45" s="183"/>
      <c r="C45" s="227" t="s">
        <v>238</v>
      </c>
      <c r="D45" s="225"/>
      <c r="E45" s="226">
        <v>1.1000000000000001</v>
      </c>
      <c r="F45" s="193"/>
      <c r="G45" s="193"/>
      <c r="H45" s="193"/>
      <c r="I45" s="193"/>
      <c r="J45" s="193"/>
      <c r="K45" s="193"/>
      <c r="L45" s="194"/>
      <c r="M45" s="210"/>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row>
    <row r="46" spans="1:60" outlineLevel="1" x14ac:dyDescent="0.2">
      <c r="A46" s="207">
        <v>10</v>
      </c>
      <c r="B46" s="182" t="s">
        <v>239</v>
      </c>
      <c r="C46" s="198" t="s">
        <v>240</v>
      </c>
      <c r="D46" s="185" t="s">
        <v>221</v>
      </c>
      <c r="E46" s="188">
        <v>0.1</v>
      </c>
      <c r="F46" s="192"/>
      <c r="G46" s="193">
        <f>ROUND(E46*F46,2)</f>
        <v>0</v>
      </c>
      <c r="H46" s="193">
        <v>0</v>
      </c>
      <c r="I46" s="193">
        <f>ROUND(E46*H46,2)</f>
        <v>0</v>
      </c>
      <c r="J46" s="193">
        <v>0</v>
      </c>
      <c r="K46" s="193">
        <f>ROUND(E46*J46,2)</f>
        <v>0</v>
      </c>
      <c r="L46" s="194"/>
      <c r="M46" s="210" t="s">
        <v>152</v>
      </c>
      <c r="N46" s="169"/>
      <c r="O46" s="169"/>
      <c r="P46" s="169"/>
      <c r="Q46" s="169"/>
      <c r="R46" s="169"/>
      <c r="S46" s="169"/>
      <c r="T46" s="169"/>
      <c r="U46" s="169"/>
      <c r="V46" s="169"/>
      <c r="W46" s="169"/>
      <c r="X46" s="169"/>
      <c r="Y46" s="169"/>
      <c r="Z46" s="169"/>
      <c r="AA46" s="169"/>
      <c r="AB46" s="169"/>
      <c r="AC46" s="169"/>
      <c r="AD46" s="169"/>
      <c r="AE46" s="169" t="s">
        <v>153</v>
      </c>
      <c r="AF46" s="169">
        <v>1</v>
      </c>
      <c r="AG46" s="169"/>
      <c r="AH46" s="169"/>
      <c r="AI46" s="169"/>
      <c r="AJ46" s="169"/>
      <c r="AK46" s="169"/>
      <c r="AL46" s="169"/>
      <c r="AM46" s="169">
        <v>21</v>
      </c>
      <c r="AN46" s="169"/>
      <c r="AO46" s="169"/>
      <c r="AP46" s="169"/>
      <c r="AQ46" s="169"/>
      <c r="AR46" s="169"/>
      <c r="AS46" s="169"/>
      <c r="AT46" s="169"/>
      <c r="AU46" s="169"/>
      <c r="AV46" s="169"/>
      <c r="AW46" s="169"/>
      <c r="AX46" s="169"/>
      <c r="AY46" s="169"/>
      <c r="AZ46" s="169"/>
      <c r="BA46" s="169"/>
      <c r="BB46" s="169"/>
      <c r="BC46" s="169"/>
      <c r="BD46" s="169"/>
      <c r="BE46" s="169"/>
      <c r="BF46" s="169"/>
      <c r="BG46" s="169"/>
      <c r="BH46" s="169"/>
    </row>
    <row r="47" spans="1:60" ht="22.5" outlineLevel="1" x14ac:dyDescent="0.2">
      <c r="A47" s="208"/>
      <c r="B47" s="183"/>
      <c r="C47" s="289" t="s">
        <v>241</v>
      </c>
      <c r="D47" s="290"/>
      <c r="E47" s="291"/>
      <c r="F47" s="292"/>
      <c r="G47" s="293"/>
      <c r="H47" s="193"/>
      <c r="I47" s="193"/>
      <c r="J47" s="193"/>
      <c r="K47" s="193"/>
      <c r="L47" s="194"/>
      <c r="M47" s="210"/>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74" t="str">
        <f>C47</f>
        <v>Odpad katalogové číslo 02 01 06 O/N - Zvířecí trus, moč a hnůj (včetně znečištěné slámy), kapalné odpady, soustřeďované odděleně a zpracovávané mimo místo vzniku</v>
      </c>
      <c r="BB47" s="169"/>
      <c r="BC47" s="169"/>
      <c r="BD47" s="169"/>
      <c r="BE47" s="169"/>
      <c r="BF47" s="169"/>
      <c r="BG47" s="169"/>
      <c r="BH47" s="169"/>
    </row>
    <row r="48" spans="1:60" outlineLevel="1" x14ac:dyDescent="0.2">
      <c r="A48" s="208"/>
      <c r="B48" s="183"/>
      <c r="C48" s="227" t="s">
        <v>222</v>
      </c>
      <c r="D48" s="225"/>
      <c r="E48" s="226"/>
      <c r="F48" s="193"/>
      <c r="G48" s="193"/>
      <c r="H48" s="193"/>
      <c r="I48" s="193"/>
      <c r="J48" s="193"/>
      <c r="K48" s="193"/>
      <c r="L48" s="194"/>
      <c r="M48" s="210"/>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row>
    <row r="49" spans="1:60" outlineLevel="1" x14ac:dyDescent="0.2">
      <c r="A49" s="208"/>
      <c r="B49" s="183"/>
      <c r="C49" s="227" t="s">
        <v>223</v>
      </c>
      <c r="D49" s="225"/>
      <c r="E49" s="226"/>
      <c r="F49" s="193"/>
      <c r="G49" s="193"/>
      <c r="H49" s="193"/>
      <c r="I49" s="193"/>
      <c r="J49" s="193"/>
      <c r="K49" s="193"/>
      <c r="L49" s="194"/>
      <c r="M49" s="210"/>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row>
    <row r="50" spans="1:60" outlineLevel="1" x14ac:dyDescent="0.2">
      <c r="A50" s="208"/>
      <c r="B50" s="183"/>
      <c r="C50" s="227" t="s">
        <v>224</v>
      </c>
      <c r="D50" s="225"/>
      <c r="E50" s="226">
        <v>0.1</v>
      </c>
      <c r="F50" s="193"/>
      <c r="G50" s="193"/>
      <c r="H50" s="193"/>
      <c r="I50" s="193"/>
      <c r="J50" s="193"/>
      <c r="K50" s="193"/>
      <c r="L50" s="194"/>
      <c r="M50" s="210"/>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row>
    <row r="51" spans="1:60" x14ac:dyDescent="0.2">
      <c r="A51" s="206" t="s">
        <v>147</v>
      </c>
      <c r="B51" s="181" t="s">
        <v>115</v>
      </c>
      <c r="C51" s="197" t="s">
        <v>116</v>
      </c>
      <c r="D51" s="184"/>
      <c r="E51" s="187"/>
      <c r="F51" s="307">
        <f>SUM(G52:G89)</f>
        <v>0</v>
      </c>
      <c r="G51" s="308"/>
      <c r="H51" s="190"/>
      <c r="I51" s="190">
        <f>SUM(I52:I89)</f>
        <v>0</v>
      </c>
      <c r="J51" s="190"/>
      <c r="K51" s="190">
        <f>SUM(K52:K89)</f>
        <v>0</v>
      </c>
      <c r="L51" s="191"/>
      <c r="M51" s="209"/>
      <c r="AE51" t="s">
        <v>148</v>
      </c>
    </row>
    <row r="52" spans="1:60" outlineLevel="1" x14ac:dyDescent="0.2">
      <c r="A52" s="207">
        <v>11</v>
      </c>
      <c r="B52" s="182" t="s">
        <v>242</v>
      </c>
      <c r="C52" s="198" t="s">
        <v>243</v>
      </c>
      <c r="D52" s="185" t="s">
        <v>212</v>
      </c>
      <c r="E52" s="188">
        <v>1923.5581999999999</v>
      </c>
      <c r="F52" s="192"/>
      <c r="G52" s="193">
        <f>ROUND(E52*F52,2)</f>
        <v>0</v>
      </c>
      <c r="H52" s="193">
        <v>0</v>
      </c>
      <c r="I52" s="193">
        <f>ROUND(E52*H52,2)</f>
        <v>0</v>
      </c>
      <c r="J52" s="193">
        <v>0</v>
      </c>
      <c r="K52" s="193">
        <f>ROUND(E52*J52,2)</f>
        <v>0</v>
      </c>
      <c r="L52" s="194"/>
      <c r="M52" s="210" t="s">
        <v>152</v>
      </c>
      <c r="N52" s="169"/>
      <c r="O52" s="169"/>
      <c r="P52" s="169"/>
      <c r="Q52" s="169"/>
      <c r="R52" s="169"/>
      <c r="S52" s="169"/>
      <c r="T52" s="169"/>
      <c r="U52" s="169"/>
      <c r="V52" s="169"/>
      <c r="W52" s="169"/>
      <c r="X52" s="169"/>
      <c r="Y52" s="169"/>
      <c r="Z52" s="169"/>
      <c r="AA52" s="169"/>
      <c r="AB52" s="169"/>
      <c r="AC52" s="169"/>
      <c r="AD52" s="169"/>
      <c r="AE52" s="169" t="s">
        <v>153</v>
      </c>
      <c r="AF52" s="169">
        <v>1</v>
      </c>
      <c r="AG52" s="169"/>
      <c r="AH52" s="169"/>
      <c r="AI52" s="169"/>
      <c r="AJ52" s="169"/>
      <c r="AK52" s="169"/>
      <c r="AL52" s="169"/>
      <c r="AM52" s="169">
        <v>21</v>
      </c>
      <c r="AN52" s="169"/>
      <c r="AO52" s="169"/>
      <c r="AP52" s="169"/>
      <c r="AQ52" s="169"/>
      <c r="AR52" s="169"/>
      <c r="AS52" s="169"/>
      <c r="AT52" s="169"/>
      <c r="AU52" s="169"/>
      <c r="AV52" s="169"/>
      <c r="AW52" s="169"/>
      <c r="AX52" s="169"/>
      <c r="AY52" s="169"/>
      <c r="AZ52" s="169"/>
      <c r="BA52" s="169"/>
      <c r="BB52" s="169"/>
      <c r="BC52" s="169"/>
      <c r="BD52" s="169"/>
      <c r="BE52" s="169"/>
      <c r="BF52" s="169"/>
      <c r="BG52" s="169"/>
      <c r="BH52" s="169"/>
    </row>
    <row r="53" spans="1:60" outlineLevel="1" x14ac:dyDescent="0.2">
      <c r="A53" s="208"/>
      <c r="B53" s="183"/>
      <c r="C53" s="289" t="s">
        <v>244</v>
      </c>
      <c r="D53" s="290"/>
      <c r="E53" s="291"/>
      <c r="F53" s="292"/>
      <c r="G53" s="293"/>
      <c r="H53" s="193"/>
      <c r="I53" s="193"/>
      <c r="J53" s="193"/>
      <c r="K53" s="193"/>
      <c r="L53" s="194"/>
      <c r="M53" s="210"/>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74" t="str">
        <f>C53</f>
        <v>bez podkladního lože, s jakoukoliv výplní spár,</v>
      </c>
      <c r="BB53" s="169"/>
      <c r="BC53" s="169"/>
      <c r="BD53" s="169"/>
      <c r="BE53" s="169"/>
      <c r="BF53" s="169"/>
      <c r="BG53" s="169"/>
      <c r="BH53" s="169"/>
    </row>
    <row r="54" spans="1:60" outlineLevel="1" x14ac:dyDescent="0.2">
      <c r="A54" s="208"/>
      <c r="B54" s="183"/>
      <c r="C54" s="227" t="s">
        <v>213</v>
      </c>
      <c r="D54" s="225"/>
      <c r="E54" s="226">
        <v>540.33000000000004</v>
      </c>
      <c r="F54" s="193"/>
      <c r="G54" s="193"/>
      <c r="H54" s="193"/>
      <c r="I54" s="193"/>
      <c r="J54" s="193"/>
      <c r="K54" s="193"/>
      <c r="L54" s="194"/>
      <c r="M54" s="210"/>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row>
    <row r="55" spans="1:60" outlineLevel="1" x14ac:dyDescent="0.2">
      <c r="A55" s="208"/>
      <c r="B55" s="183"/>
      <c r="C55" s="227" t="s">
        <v>214</v>
      </c>
      <c r="D55" s="225"/>
      <c r="E55" s="226">
        <v>828.2</v>
      </c>
      <c r="F55" s="193"/>
      <c r="G55" s="193"/>
      <c r="H55" s="193"/>
      <c r="I55" s="193"/>
      <c r="J55" s="193"/>
      <c r="K55" s="193"/>
      <c r="L55" s="194"/>
      <c r="M55" s="210"/>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row>
    <row r="56" spans="1:60" outlineLevel="1" x14ac:dyDescent="0.2">
      <c r="A56" s="208"/>
      <c r="B56" s="183"/>
      <c r="C56" s="227" t="s">
        <v>215</v>
      </c>
      <c r="D56" s="225"/>
      <c r="E56" s="226">
        <v>555.03</v>
      </c>
      <c r="F56" s="193"/>
      <c r="G56" s="193"/>
      <c r="H56" s="193"/>
      <c r="I56" s="193"/>
      <c r="J56" s="193"/>
      <c r="K56" s="193"/>
      <c r="L56" s="194"/>
      <c r="M56" s="210"/>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row>
    <row r="57" spans="1:60" ht="22.5" outlineLevel="1" x14ac:dyDescent="0.2">
      <c r="A57" s="207">
        <v>12</v>
      </c>
      <c r="B57" s="182" t="s">
        <v>245</v>
      </c>
      <c r="C57" s="198" t="s">
        <v>246</v>
      </c>
      <c r="D57" s="185" t="s">
        <v>247</v>
      </c>
      <c r="E57" s="188">
        <v>57.70675</v>
      </c>
      <c r="F57" s="192"/>
      <c r="G57" s="193">
        <f>ROUND(E57*F57,2)</f>
        <v>0</v>
      </c>
      <c r="H57" s="193">
        <v>0</v>
      </c>
      <c r="I57" s="193">
        <f>ROUND(E57*H57,2)</f>
        <v>0</v>
      </c>
      <c r="J57" s="193">
        <v>0</v>
      </c>
      <c r="K57" s="193">
        <f>ROUND(E57*J57,2)</f>
        <v>0</v>
      </c>
      <c r="L57" s="194"/>
      <c r="M57" s="210" t="s">
        <v>152</v>
      </c>
      <c r="N57" s="169"/>
      <c r="O57" s="169"/>
      <c r="P57" s="169"/>
      <c r="Q57" s="169"/>
      <c r="R57" s="169"/>
      <c r="S57" s="169"/>
      <c r="T57" s="169"/>
      <c r="U57" s="169"/>
      <c r="V57" s="169"/>
      <c r="W57" s="169"/>
      <c r="X57" s="169"/>
      <c r="Y57" s="169"/>
      <c r="Z57" s="169"/>
      <c r="AA57" s="169"/>
      <c r="AB57" s="169"/>
      <c r="AC57" s="169"/>
      <c r="AD57" s="169"/>
      <c r="AE57" s="169" t="s">
        <v>153</v>
      </c>
      <c r="AF57" s="169">
        <v>1</v>
      </c>
      <c r="AG57" s="169"/>
      <c r="AH57" s="169"/>
      <c r="AI57" s="169"/>
      <c r="AJ57" s="169"/>
      <c r="AK57" s="169"/>
      <c r="AL57" s="169"/>
      <c r="AM57" s="169">
        <v>21</v>
      </c>
      <c r="AN57" s="169"/>
      <c r="AO57" s="169"/>
      <c r="AP57" s="169"/>
      <c r="AQ57" s="169"/>
      <c r="AR57" s="169"/>
      <c r="AS57" s="169"/>
      <c r="AT57" s="169"/>
      <c r="AU57" s="169"/>
      <c r="AV57" s="169"/>
      <c r="AW57" s="169"/>
      <c r="AX57" s="169"/>
      <c r="AY57" s="169"/>
      <c r="AZ57" s="169"/>
      <c r="BA57" s="169"/>
      <c r="BB57" s="169"/>
      <c r="BC57" s="169"/>
      <c r="BD57" s="169"/>
      <c r="BE57" s="169"/>
      <c r="BF57" s="169"/>
      <c r="BG57" s="169"/>
      <c r="BH57" s="169"/>
    </row>
    <row r="58" spans="1:60" outlineLevel="1" x14ac:dyDescent="0.2">
      <c r="A58" s="208"/>
      <c r="B58" s="183"/>
      <c r="C58" s="227" t="s">
        <v>248</v>
      </c>
      <c r="D58" s="225"/>
      <c r="E58" s="226">
        <v>16.21</v>
      </c>
      <c r="F58" s="193"/>
      <c r="G58" s="193"/>
      <c r="H58" s="193"/>
      <c r="I58" s="193"/>
      <c r="J58" s="193"/>
      <c r="K58" s="193"/>
      <c r="L58" s="194"/>
      <c r="M58" s="210"/>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row>
    <row r="59" spans="1:60" outlineLevel="1" x14ac:dyDescent="0.2">
      <c r="A59" s="208"/>
      <c r="B59" s="183"/>
      <c r="C59" s="227" t="s">
        <v>249</v>
      </c>
      <c r="D59" s="225"/>
      <c r="E59" s="226">
        <v>24.85</v>
      </c>
      <c r="F59" s="193"/>
      <c r="G59" s="193"/>
      <c r="H59" s="193"/>
      <c r="I59" s="193"/>
      <c r="J59" s="193"/>
      <c r="K59" s="193"/>
      <c r="L59" s="194"/>
      <c r="M59" s="210"/>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row>
    <row r="60" spans="1:60" outlineLevel="1" x14ac:dyDescent="0.2">
      <c r="A60" s="208"/>
      <c r="B60" s="183"/>
      <c r="C60" s="227" t="s">
        <v>250</v>
      </c>
      <c r="D60" s="225"/>
      <c r="E60" s="226">
        <v>16.649999999999999</v>
      </c>
      <c r="F60" s="193"/>
      <c r="G60" s="193"/>
      <c r="H60" s="193"/>
      <c r="I60" s="193"/>
      <c r="J60" s="193"/>
      <c r="K60" s="193"/>
      <c r="L60" s="194"/>
      <c r="M60" s="210"/>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row>
    <row r="61" spans="1:60" ht="22.5" outlineLevel="1" x14ac:dyDescent="0.2">
      <c r="A61" s="207">
        <v>13</v>
      </c>
      <c r="B61" s="182" t="s">
        <v>251</v>
      </c>
      <c r="C61" s="198" t="s">
        <v>252</v>
      </c>
      <c r="D61" s="185" t="s">
        <v>247</v>
      </c>
      <c r="E61" s="188">
        <v>153.88466</v>
      </c>
      <c r="F61" s="192"/>
      <c r="G61" s="193">
        <f>ROUND(E61*F61,2)</f>
        <v>0</v>
      </c>
      <c r="H61" s="193">
        <v>0</v>
      </c>
      <c r="I61" s="193">
        <f>ROUND(E61*H61,2)</f>
        <v>0</v>
      </c>
      <c r="J61" s="193">
        <v>0</v>
      </c>
      <c r="K61" s="193">
        <f>ROUND(E61*J61,2)</f>
        <v>0</v>
      </c>
      <c r="L61" s="194"/>
      <c r="M61" s="210" t="s">
        <v>152</v>
      </c>
      <c r="N61" s="169"/>
      <c r="O61" s="169"/>
      <c r="P61" s="169"/>
      <c r="Q61" s="169"/>
      <c r="R61" s="169"/>
      <c r="S61" s="169"/>
      <c r="T61" s="169"/>
      <c r="U61" s="169"/>
      <c r="V61" s="169"/>
      <c r="W61" s="169"/>
      <c r="X61" s="169"/>
      <c r="Y61" s="169"/>
      <c r="Z61" s="169"/>
      <c r="AA61" s="169"/>
      <c r="AB61" s="169"/>
      <c r="AC61" s="169"/>
      <c r="AD61" s="169"/>
      <c r="AE61" s="169" t="s">
        <v>153</v>
      </c>
      <c r="AF61" s="169">
        <v>1</v>
      </c>
      <c r="AG61" s="169"/>
      <c r="AH61" s="169"/>
      <c r="AI61" s="169"/>
      <c r="AJ61" s="169"/>
      <c r="AK61" s="169"/>
      <c r="AL61" s="169"/>
      <c r="AM61" s="169">
        <v>21</v>
      </c>
      <c r="AN61" s="169"/>
      <c r="AO61" s="169"/>
      <c r="AP61" s="169"/>
      <c r="AQ61" s="169"/>
      <c r="AR61" s="169"/>
      <c r="AS61" s="169"/>
      <c r="AT61" s="169"/>
      <c r="AU61" s="169"/>
      <c r="AV61" s="169"/>
      <c r="AW61" s="169"/>
      <c r="AX61" s="169"/>
      <c r="AY61" s="169"/>
      <c r="AZ61" s="169"/>
      <c r="BA61" s="169"/>
      <c r="BB61" s="169"/>
      <c r="BC61" s="169"/>
      <c r="BD61" s="169"/>
      <c r="BE61" s="169"/>
      <c r="BF61" s="169"/>
      <c r="BG61" s="169"/>
      <c r="BH61" s="169"/>
    </row>
    <row r="62" spans="1:60" outlineLevel="1" x14ac:dyDescent="0.2">
      <c r="A62" s="208"/>
      <c r="B62" s="183"/>
      <c r="C62" s="227" t="s">
        <v>253</v>
      </c>
      <c r="D62" s="225"/>
      <c r="E62" s="226">
        <v>43.23</v>
      </c>
      <c r="F62" s="193"/>
      <c r="G62" s="193"/>
      <c r="H62" s="193"/>
      <c r="I62" s="193"/>
      <c r="J62" s="193"/>
      <c r="K62" s="193"/>
      <c r="L62" s="194"/>
      <c r="M62" s="210"/>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row>
    <row r="63" spans="1:60" outlineLevel="1" x14ac:dyDescent="0.2">
      <c r="A63" s="208"/>
      <c r="B63" s="183"/>
      <c r="C63" s="227" t="s">
        <v>254</v>
      </c>
      <c r="D63" s="225"/>
      <c r="E63" s="226">
        <v>66.260000000000005</v>
      </c>
      <c r="F63" s="193"/>
      <c r="G63" s="193"/>
      <c r="H63" s="193"/>
      <c r="I63" s="193"/>
      <c r="J63" s="193"/>
      <c r="K63" s="193"/>
      <c r="L63" s="194"/>
      <c r="M63" s="210"/>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row>
    <row r="64" spans="1:60" outlineLevel="1" x14ac:dyDescent="0.2">
      <c r="A64" s="208"/>
      <c r="B64" s="183"/>
      <c r="C64" s="227" t="s">
        <v>255</v>
      </c>
      <c r="D64" s="225"/>
      <c r="E64" s="226">
        <v>44.4</v>
      </c>
      <c r="F64" s="193"/>
      <c r="G64" s="193"/>
      <c r="H64" s="193"/>
      <c r="I64" s="193"/>
      <c r="J64" s="193"/>
      <c r="K64" s="193"/>
      <c r="L64" s="194"/>
      <c r="M64" s="210"/>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row>
    <row r="65" spans="1:60" outlineLevel="1" x14ac:dyDescent="0.2">
      <c r="A65" s="207">
        <v>14</v>
      </c>
      <c r="B65" s="182" t="s">
        <v>256</v>
      </c>
      <c r="C65" s="198" t="s">
        <v>257</v>
      </c>
      <c r="D65" s="185" t="s">
        <v>221</v>
      </c>
      <c r="E65" s="188">
        <v>577.06746999999996</v>
      </c>
      <c r="F65" s="192"/>
      <c r="G65" s="193">
        <f>ROUND(E65*F65,2)</f>
        <v>0</v>
      </c>
      <c r="H65" s="193">
        <v>0</v>
      </c>
      <c r="I65" s="193">
        <f>ROUND(E65*H65,2)</f>
        <v>0</v>
      </c>
      <c r="J65" s="193">
        <v>0</v>
      </c>
      <c r="K65" s="193">
        <f>ROUND(E65*J65,2)</f>
        <v>0</v>
      </c>
      <c r="L65" s="194"/>
      <c r="M65" s="210" t="s">
        <v>152</v>
      </c>
      <c r="N65" s="169"/>
      <c r="O65" s="169"/>
      <c r="P65" s="169"/>
      <c r="Q65" s="169"/>
      <c r="R65" s="169"/>
      <c r="S65" s="169"/>
      <c r="T65" s="169"/>
      <c r="U65" s="169"/>
      <c r="V65" s="169"/>
      <c r="W65" s="169"/>
      <c r="X65" s="169"/>
      <c r="Y65" s="169"/>
      <c r="Z65" s="169"/>
      <c r="AA65" s="169"/>
      <c r="AB65" s="169"/>
      <c r="AC65" s="169"/>
      <c r="AD65" s="169"/>
      <c r="AE65" s="169" t="s">
        <v>153</v>
      </c>
      <c r="AF65" s="169">
        <v>1</v>
      </c>
      <c r="AG65" s="169"/>
      <c r="AH65" s="169"/>
      <c r="AI65" s="169"/>
      <c r="AJ65" s="169"/>
      <c r="AK65" s="169"/>
      <c r="AL65" s="169"/>
      <c r="AM65" s="169">
        <v>21</v>
      </c>
      <c r="AN65" s="169"/>
      <c r="AO65" s="169"/>
      <c r="AP65" s="169"/>
      <c r="AQ65" s="169"/>
      <c r="AR65" s="169"/>
      <c r="AS65" s="169"/>
      <c r="AT65" s="169"/>
      <c r="AU65" s="169"/>
      <c r="AV65" s="169"/>
      <c r="AW65" s="169"/>
      <c r="AX65" s="169"/>
      <c r="AY65" s="169"/>
      <c r="AZ65" s="169"/>
      <c r="BA65" s="169"/>
      <c r="BB65" s="169"/>
      <c r="BC65" s="169"/>
      <c r="BD65" s="169"/>
      <c r="BE65" s="169"/>
      <c r="BF65" s="169"/>
      <c r="BG65" s="169"/>
      <c r="BH65" s="169"/>
    </row>
    <row r="66" spans="1:60" outlineLevel="1" x14ac:dyDescent="0.2">
      <c r="A66" s="208"/>
      <c r="B66" s="183"/>
      <c r="C66" s="227" t="s">
        <v>222</v>
      </c>
      <c r="D66" s="225"/>
      <c r="E66" s="226"/>
      <c r="F66" s="193"/>
      <c r="G66" s="193"/>
      <c r="H66" s="193"/>
      <c r="I66" s="193"/>
      <c r="J66" s="193"/>
      <c r="K66" s="193"/>
      <c r="L66" s="194"/>
      <c r="M66" s="210"/>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row>
    <row r="67" spans="1:60" outlineLevel="1" x14ac:dyDescent="0.2">
      <c r="A67" s="208"/>
      <c r="B67" s="183"/>
      <c r="C67" s="227" t="s">
        <v>258</v>
      </c>
      <c r="D67" s="225"/>
      <c r="E67" s="226"/>
      <c r="F67" s="193"/>
      <c r="G67" s="193"/>
      <c r="H67" s="193"/>
      <c r="I67" s="193"/>
      <c r="J67" s="193"/>
      <c r="K67" s="193"/>
      <c r="L67" s="194"/>
      <c r="M67" s="210"/>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row>
    <row r="68" spans="1:60" outlineLevel="1" x14ac:dyDescent="0.2">
      <c r="A68" s="208"/>
      <c r="B68" s="183"/>
      <c r="C68" s="227" t="s">
        <v>259</v>
      </c>
      <c r="D68" s="225"/>
      <c r="E68" s="226">
        <v>577.07000000000005</v>
      </c>
      <c r="F68" s="193"/>
      <c r="G68" s="193"/>
      <c r="H68" s="193"/>
      <c r="I68" s="193"/>
      <c r="J68" s="193"/>
      <c r="K68" s="193"/>
      <c r="L68" s="194"/>
      <c r="M68" s="210"/>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row>
    <row r="69" spans="1:60" outlineLevel="1" x14ac:dyDescent="0.2">
      <c r="A69" s="207">
        <v>15</v>
      </c>
      <c r="B69" s="182" t="s">
        <v>228</v>
      </c>
      <c r="C69" s="198" t="s">
        <v>229</v>
      </c>
      <c r="D69" s="185" t="s">
        <v>221</v>
      </c>
      <c r="E69" s="188">
        <v>577.06746999999996</v>
      </c>
      <c r="F69" s="192"/>
      <c r="G69" s="193">
        <f>ROUND(E69*F69,2)</f>
        <v>0</v>
      </c>
      <c r="H69" s="193">
        <v>0</v>
      </c>
      <c r="I69" s="193">
        <f>ROUND(E69*H69,2)</f>
        <v>0</v>
      </c>
      <c r="J69" s="193">
        <v>0</v>
      </c>
      <c r="K69" s="193">
        <f>ROUND(E69*J69,2)</f>
        <v>0</v>
      </c>
      <c r="L69" s="194"/>
      <c r="M69" s="210" t="s">
        <v>152</v>
      </c>
      <c r="N69" s="169"/>
      <c r="O69" s="169"/>
      <c r="P69" s="169"/>
      <c r="Q69" s="169"/>
      <c r="R69" s="169"/>
      <c r="S69" s="169"/>
      <c r="T69" s="169"/>
      <c r="U69" s="169"/>
      <c r="V69" s="169"/>
      <c r="W69" s="169"/>
      <c r="X69" s="169"/>
      <c r="Y69" s="169"/>
      <c r="Z69" s="169"/>
      <c r="AA69" s="169"/>
      <c r="AB69" s="169"/>
      <c r="AC69" s="169"/>
      <c r="AD69" s="169"/>
      <c r="AE69" s="169" t="s">
        <v>153</v>
      </c>
      <c r="AF69" s="169">
        <v>1</v>
      </c>
      <c r="AG69" s="169"/>
      <c r="AH69" s="169"/>
      <c r="AI69" s="169"/>
      <c r="AJ69" s="169"/>
      <c r="AK69" s="169"/>
      <c r="AL69" s="169"/>
      <c r="AM69" s="169">
        <v>21</v>
      </c>
      <c r="AN69" s="169"/>
      <c r="AO69" s="169"/>
      <c r="AP69" s="169"/>
      <c r="AQ69" s="169"/>
      <c r="AR69" s="169"/>
      <c r="AS69" s="169"/>
      <c r="AT69" s="169"/>
      <c r="AU69" s="169"/>
      <c r="AV69" s="169"/>
      <c r="AW69" s="169"/>
      <c r="AX69" s="169"/>
      <c r="AY69" s="169"/>
      <c r="AZ69" s="169"/>
      <c r="BA69" s="169"/>
      <c r="BB69" s="169"/>
      <c r="BC69" s="169"/>
      <c r="BD69" s="169"/>
      <c r="BE69" s="169"/>
      <c r="BF69" s="169"/>
      <c r="BG69" s="169"/>
      <c r="BH69" s="169"/>
    </row>
    <row r="70" spans="1:60" outlineLevel="1" x14ac:dyDescent="0.2">
      <c r="A70" s="208"/>
      <c r="B70" s="183"/>
      <c r="C70" s="289" t="s">
        <v>230</v>
      </c>
      <c r="D70" s="290"/>
      <c r="E70" s="291"/>
      <c r="F70" s="292"/>
      <c r="G70" s="293"/>
      <c r="H70" s="193"/>
      <c r="I70" s="193"/>
      <c r="J70" s="193"/>
      <c r="K70" s="193"/>
      <c r="L70" s="194"/>
      <c r="M70" s="210"/>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74" t="str">
        <f>C70</f>
        <v>Včetně naložení na dopravní prostředek a složení na skládku, bez poplatku za skládku.</v>
      </c>
      <c r="BB70" s="169"/>
      <c r="BC70" s="169"/>
      <c r="BD70" s="169"/>
      <c r="BE70" s="169"/>
      <c r="BF70" s="169"/>
      <c r="BG70" s="169"/>
      <c r="BH70" s="169"/>
    </row>
    <row r="71" spans="1:60" outlineLevel="1" x14ac:dyDescent="0.2">
      <c r="A71" s="208"/>
      <c r="B71" s="183"/>
      <c r="C71" s="227" t="s">
        <v>222</v>
      </c>
      <c r="D71" s="225"/>
      <c r="E71" s="226"/>
      <c r="F71" s="193"/>
      <c r="G71" s="193"/>
      <c r="H71" s="193"/>
      <c r="I71" s="193"/>
      <c r="J71" s="193"/>
      <c r="K71" s="193"/>
      <c r="L71" s="194"/>
      <c r="M71" s="210"/>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row>
    <row r="72" spans="1:60" outlineLevel="1" x14ac:dyDescent="0.2">
      <c r="A72" s="208"/>
      <c r="B72" s="183"/>
      <c r="C72" s="227" t="s">
        <v>258</v>
      </c>
      <c r="D72" s="225"/>
      <c r="E72" s="226"/>
      <c r="F72" s="193"/>
      <c r="G72" s="193"/>
      <c r="H72" s="193"/>
      <c r="I72" s="193"/>
      <c r="J72" s="193"/>
      <c r="K72" s="193"/>
      <c r="L72" s="194"/>
      <c r="M72" s="210"/>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row>
    <row r="73" spans="1:60" outlineLevel="1" x14ac:dyDescent="0.2">
      <c r="A73" s="208"/>
      <c r="B73" s="183"/>
      <c r="C73" s="227" t="s">
        <v>259</v>
      </c>
      <c r="D73" s="225"/>
      <c r="E73" s="226">
        <v>577.07000000000005</v>
      </c>
      <c r="F73" s="193"/>
      <c r="G73" s="193"/>
      <c r="H73" s="193"/>
      <c r="I73" s="193"/>
      <c r="J73" s="193"/>
      <c r="K73" s="193"/>
      <c r="L73" s="194"/>
      <c r="M73" s="210"/>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row>
    <row r="74" spans="1:60" outlineLevel="1" x14ac:dyDescent="0.2">
      <c r="A74" s="207">
        <v>16</v>
      </c>
      <c r="B74" s="182" t="s">
        <v>231</v>
      </c>
      <c r="C74" s="198" t="s">
        <v>232</v>
      </c>
      <c r="D74" s="185" t="s">
        <v>221</v>
      </c>
      <c r="E74" s="188">
        <v>5193.6072700000004</v>
      </c>
      <c r="F74" s="192"/>
      <c r="G74" s="193">
        <f>ROUND(E74*F74,2)</f>
        <v>0</v>
      </c>
      <c r="H74" s="193">
        <v>0</v>
      </c>
      <c r="I74" s="193">
        <f>ROUND(E74*H74,2)</f>
        <v>0</v>
      </c>
      <c r="J74" s="193">
        <v>0</v>
      </c>
      <c r="K74" s="193">
        <f>ROUND(E74*J74,2)</f>
        <v>0</v>
      </c>
      <c r="L74" s="194"/>
      <c r="M74" s="210" t="s">
        <v>152</v>
      </c>
      <c r="N74" s="169"/>
      <c r="O74" s="169"/>
      <c r="P74" s="169"/>
      <c r="Q74" s="169"/>
      <c r="R74" s="169"/>
      <c r="S74" s="169"/>
      <c r="T74" s="169"/>
      <c r="U74" s="169"/>
      <c r="V74" s="169"/>
      <c r="W74" s="169"/>
      <c r="X74" s="169"/>
      <c r="Y74" s="169"/>
      <c r="Z74" s="169"/>
      <c r="AA74" s="169"/>
      <c r="AB74" s="169"/>
      <c r="AC74" s="169"/>
      <c r="AD74" s="169"/>
      <c r="AE74" s="169" t="s">
        <v>153</v>
      </c>
      <c r="AF74" s="169">
        <v>1</v>
      </c>
      <c r="AG74" s="169"/>
      <c r="AH74" s="169"/>
      <c r="AI74" s="169"/>
      <c r="AJ74" s="169"/>
      <c r="AK74" s="169"/>
      <c r="AL74" s="169"/>
      <c r="AM74" s="169">
        <v>21</v>
      </c>
      <c r="AN74" s="169"/>
      <c r="AO74" s="169"/>
      <c r="AP74" s="169"/>
      <c r="AQ74" s="169"/>
      <c r="AR74" s="169"/>
      <c r="AS74" s="169"/>
      <c r="AT74" s="169"/>
      <c r="AU74" s="169"/>
      <c r="AV74" s="169"/>
      <c r="AW74" s="169"/>
      <c r="AX74" s="169"/>
      <c r="AY74" s="169"/>
      <c r="AZ74" s="169"/>
      <c r="BA74" s="169"/>
      <c r="BB74" s="169"/>
      <c r="BC74" s="169"/>
      <c r="BD74" s="169"/>
      <c r="BE74" s="169"/>
      <c r="BF74" s="169"/>
      <c r="BG74" s="169"/>
      <c r="BH74" s="169"/>
    </row>
    <row r="75" spans="1:60" outlineLevel="1" x14ac:dyDescent="0.2">
      <c r="A75" s="208"/>
      <c r="B75" s="183"/>
      <c r="C75" s="227" t="s">
        <v>222</v>
      </c>
      <c r="D75" s="225"/>
      <c r="E75" s="226"/>
      <c r="F75" s="193"/>
      <c r="G75" s="193"/>
      <c r="H75" s="193"/>
      <c r="I75" s="193"/>
      <c r="J75" s="193"/>
      <c r="K75" s="193"/>
      <c r="L75" s="194"/>
      <c r="M75" s="210"/>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row>
    <row r="76" spans="1:60" outlineLevel="1" x14ac:dyDescent="0.2">
      <c r="A76" s="208"/>
      <c r="B76" s="183"/>
      <c r="C76" s="227" t="s">
        <v>258</v>
      </c>
      <c r="D76" s="225"/>
      <c r="E76" s="226"/>
      <c r="F76" s="193"/>
      <c r="G76" s="193"/>
      <c r="H76" s="193"/>
      <c r="I76" s="193"/>
      <c r="J76" s="193"/>
      <c r="K76" s="193"/>
      <c r="L76" s="194"/>
      <c r="M76" s="210"/>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row>
    <row r="77" spans="1:60" outlineLevel="1" x14ac:dyDescent="0.2">
      <c r="A77" s="208"/>
      <c r="B77" s="183"/>
      <c r="C77" s="227" t="s">
        <v>260</v>
      </c>
      <c r="D77" s="225"/>
      <c r="E77" s="226">
        <v>5193.6099999999997</v>
      </c>
      <c r="F77" s="193"/>
      <c r="G77" s="193"/>
      <c r="H77" s="193"/>
      <c r="I77" s="193"/>
      <c r="J77" s="193"/>
      <c r="K77" s="193"/>
      <c r="L77" s="194"/>
      <c r="M77" s="210"/>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row>
    <row r="78" spans="1:60" outlineLevel="1" x14ac:dyDescent="0.2">
      <c r="A78" s="207">
        <v>17</v>
      </c>
      <c r="B78" s="182" t="s">
        <v>234</v>
      </c>
      <c r="C78" s="198" t="s">
        <v>235</v>
      </c>
      <c r="D78" s="185" t="s">
        <v>221</v>
      </c>
      <c r="E78" s="188">
        <v>577.06746999999996</v>
      </c>
      <c r="F78" s="192"/>
      <c r="G78" s="193">
        <f>ROUND(E78*F78,2)</f>
        <v>0</v>
      </c>
      <c r="H78" s="193">
        <v>0</v>
      </c>
      <c r="I78" s="193">
        <f>ROUND(E78*H78,2)</f>
        <v>0</v>
      </c>
      <c r="J78" s="193">
        <v>0</v>
      </c>
      <c r="K78" s="193">
        <f>ROUND(E78*J78,2)</f>
        <v>0</v>
      </c>
      <c r="L78" s="194"/>
      <c r="M78" s="210" t="s">
        <v>152</v>
      </c>
      <c r="N78" s="169"/>
      <c r="O78" s="169"/>
      <c r="P78" s="169"/>
      <c r="Q78" s="169"/>
      <c r="R78" s="169"/>
      <c r="S78" s="169"/>
      <c r="T78" s="169"/>
      <c r="U78" s="169"/>
      <c r="V78" s="169"/>
      <c r="W78" s="169"/>
      <c r="X78" s="169"/>
      <c r="Y78" s="169"/>
      <c r="Z78" s="169"/>
      <c r="AA78" s="169"/>
      <c r="AB78" s="169"/>
      <c r="AC78" s="169"/>
      <c r="AD78" s="169"/>
      <c r="AE78" s="169" t="s">
        <v>153</v>
      </c>
      <c r="AF78" s="169">
        <v>1</v>
      </c>
      <c r="AG78" s="169"/>
      <c r="AH78" s="169"/>
      <c r="AI78" s="169"/>
      <c r="AJ78" s="169"/>
      <c r="AK78" s="169"/>
      <c r="AL78" s="169"/>
      <c r="AM78" s="169">
        <v>21</v>
      </c>
      <c r="AN78" s="169"/>
      <c r="AO78" s="169"/>
      <c r="AP78" s="169"/>
      <c r="AQ78" s="169"/>
      <c r="AR78" s="169"/>
      <c r="AS78" s="169"/>
      <c r="AT78" s="169"/>
      <c r="AU78" s="169"/>
      <c r="AV78" s="169"/>
      <c r="AW78" s="169"/>
      <c r="AX78" s="169"/>
      <c r="AY78" s="169"/>
      <c r="AZ78" s="169"/>
      <c r="BA78" s="169"/>
      <c r="BB78" s="169"/>
      <c r="BC78" s="169"/>
      <c r="BD78" s="169"/>
      <c r="BE78" s="169"/>
      <c r="BF78" s="169"/>
      <c r="BG78" s="169"/>
      <c r="BH78" s="169"/>
    </row>
    <row r="79" spans="1:60" outlineLevel="1" x14ac:dyDescent="0.2">
      <c r="A79" s="208"/>
      <c r="B79" s="183"/>
      <c r="C79" s="227" t="s">
        <v>222</v>
      </c>
      <c r="D79" s="225"/>
      <c r="E79" s="226"/>
      <c r="F79" s="193"/>
      <c r="G79" s="193"/>
      <c r="H79" s="193"/>
      <c r="I79" s="193"/>
      <c r="J79" s="193"/>
      <c r="K79" s="193"/>
      <c r="L79" s="194"/>
      <c r="M79" s="210"/>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row>
    <row r="80" spans="1:60" outlineLevel="1" x14ac:dyDescent="0.2">
      <c r="A80" s="208"/>
      <c r="B80" s="183"/>
      <c r="C80" s="227" t="s">
        <v>258</v>
      </c>
      <c r="D80" s="225"/>
      <c r="E80" s="226"/>
      <c r="F80" s="193"/>
      <c r="G80" s="193"/>
      <c r="H80" s="193"/>
      <c r="I80" s="193"/>
      <c r="J80" s="193"/>
      <c r="K80" s="193"/>
      <c r="L80" s="194"/>
      <c r="M80" s="210"/>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row>
    <row r="81" spans="1:60" outlineLevel="1" x14ac:dyDescent="0.2">
      <c r="A81" s="208"/>
      <c r="B81" s="183"/>
      <c r="C81" s="227" t="s">
        <v>259</v>
      </c>
      <c r="D81" s="225"/>
      <c r="E81" s="226">
        <v>577.07000000000005</v>
      </c>
      <c r="F81" s="193"/>
      <c r="G81" s="193"/>
      <c r="H81" s="193"/>
      <c r="I81" s="193"/>
      <c r="J81" s="193"/>
      <c r="K81" s="193"/>
      <c r="L81" s="194"/>
      <c r="M81" s="210"/>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row>
    <row r="82" spans="1:60" ht="22.5" outlineLevel="1" x14ac:dyDescent="0.2">
      <c r="A82" s="207">
        <v>18</v>
      </c>
      <c r="B82" s="182" t="s">
        <v>236</v>
      </c>
      <c r="C82" s="198" t="s">
        <v>237</v>
      </c>
      <c r="D82" s="185" t="s">
        <v>221</v>
      </c>
      <c r="E82" s="188">
        <v>6347.7422200000001</v>
      </c>
      <c r="F82" s="192"/>
      <c r="G82" s="193">
        <f>ROUND(E82*F82,2)</f>
        <v>0</v>
      </c>
      <c r="H82" s="193">
        <v>0</v>
      </c>
      <c r="I82" s="193">
        <f>ROUND(E82*H82,2)</f>
        <v>0</v>
      </c>
      <c r="J82" s="193">
        <v>0</v>
      </c>
      <c r="K82" s="193">
        <f>ROUND(E82*J82,2)</f>
        <v>0</v>
      </c>
      <c r="L82" s="194"/>
      <c r="M82" s="210" t="s">
        <v>152</v>
      </c>
      <c r="N82" s="169"/>
      <c r="O82" s="169"/>
      <c r="P82" s="169"/>
      <c r="Q82" s="169"/>
      <c r="R82" s="169"/>
      <c r="S82" s="169"/>
      <c r="T82" s="169"/>
      <c r="U82" s="169"/>
      <c r="V82" s="169"/>
      <c r="W82" s="169"/>
      <c r="X82" s="169"/>
      <c r="Y82" s="169"/>
      <c r="Z82" s="169"/>
      <c r="AA82" s="169"/>
      <c r="AB82" s="169"/>
      <c r="AC82" s="169"/>
      <c r="AD82" s="169"/>
      <c r="AE82" s="169" t="s">
        <v>153</v>
      </c>
      <c r="AF82" s="169">
        <v>1</v>
      </c>
      <c r="AG82" s="169"/>
      <c r="AH82" s="169"/>
      <c r="AI82" s="169"/>
      <c r="AJ82" s="169"/>
      <c r="AK82" s="169"/>
      <c r="AL82" s="169"/>
      <c r="AM82" s="169">
        <v>21</v>
      </c>
      <c r="AN82" s="169"/>
      <c r="AO82" s="169"/>
      <c r="AP82" s="169"/>
      <c r="AQ82" s="169"/>
      <c r="AR82" s="169"/>
      <c r="AS82" s="169"/>
      <c r="AT82" s="169"/>
      <c r="AU82" s="169"/>
      <c r="AV82" s="169"/>
      <c r="AW82" s="169"/>
      <c r="AX82" s="169"/>
      <c r="AY82" s="169"/>
      <c r="AZ82" s="169"/>
      <c r="BA82" s="169"/>
      <c r="BB82" s="169"/>
      <c r="BC82" s="169"/>
      <c r="BD82" s="169"/>
      <c r="BE82" s="169"/>
      <c r="BF82" s="169"/>
      <c r="BG82" s="169"/>
      <c r="BH82" s="169"/>
    </row>
    <row r="83" spans="1:60" outlineLevel="1" x14ac:dyDescent="0.2">
      <c r="A83" s="208"/>
      <c r="B83" s="183"/>
      <c r="C83" s="227" t="s">
        <v>222</v>
      </c>
      <c r="D83" s="225"/>
      <c r="E83" s="226"/>
      <c r="F83" s="193"/>
      <c r="G83" s="193"/>
      <c r="H83" s="193"/>
      <c r="I83" s="193"/>
      <c r="J83" s="193"/>
      <c r="K83" s="193"/>
      <c r="L83" s="194"/>
      <c r="M83" s="210"/>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row>
    <row r="84" spans="1:60" outlineLevel="1" x14ac:dyDescent="0.2">
      <c r="A84" s="208"/>
      <c r="B84" s="183"/>
      <c r="C84" s="227" t="s">
        <v>258</v>
      </c>
      <c r="D84" s="225"/>
      <c r="E84" s="226"/>
      <c r="F84" s="193"/>
      <c r="G84" s="193"/>
      <c r="H84" s="193"/>
      <c r="I84" s="193"/>
      <c r="J84" s="193"/>
      <c r="K84" s="193"/>
      <c r="L84" s="194"/>
      <c r="M84" s="210"/>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row>
    <row r="85" spans="1:60" outlineLevel="1" x14ac:dyDescent="0.2">
      <c r="A85" s="208"/>
      <c r="B85" s="183"/>
      <c r="C85" s="227" t="s">
        <v>261</v>
      </c>
      <c r="D85" s="225"/>
      <c r="E85" s="226">
        <v>6347.74</v>
      </c>
      <c r="F85" s="193"/>
      <c r="G85" s="193"/>
      <c r="H85" s="193"/>
      <c r="I85" s="193"/>
      <c r="J85" s="193"/>
      <c r="K85" s="193"/>
      <c r="L85" s="194"/>
      <c r="M85" s="210"/>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row>
    <row r="86" spans="1:60" outlineLevel="1" x14ac:dyDescent="0.2">
      <c r="A86" s="207">
        <v>19</v>
      </c>
      <c r="B86" s="182" t="s">
        <v>262</v>
      </c>
      <c r="C86" s="198" t="s">
        <v>263</v>
      </c>
      <c r="D86" s="185" t="s">
        <v>221</v>
      </c>
      <c r="E86" s="188">
        <v>577.06746999999996</v>
      </c>
      <c r="F86" s="192"/>
      <c r="G86" s="193">
        <f>ROUND(E86*F86,2)</f>
        <v>0</v>
      </c>
      <c r="H86" s="193">
        <v>0</v>
      </c>
      <c r="I86" s="193">
        <f>ROUND(E86*H86,2)</f>
        <v>0</v>
      </c>
      <c r="J86" s="193">
        <v>0</v>
      </c>
      <c r="K86" s="193">
        <f>ROUND(E86*J86,2)</f>
        <v>0</v>
      </c>
      <c r="L86" s="194"/>
      <c r="M86" s="210" t="s">
        <v>152</v>
      </c>
      <c r="N86" s="169"/>
      <c r="O86" s="169"/>
      <c r="P86" s="169"/>
      <c r="Q86" s="169"/>
      <c r="R86" s="169"/>
      <c r="S86" s="169"/>
      <c r="T86" s="169"/>
      <c r="U86" s="169"/>
      <c r="V86" s="169"/>
      <c r="W86" s="169"/>
      <c r="X86" s="169"/>
      <c r="Y86" s="169"/>
      <c r="Z86" s="169"/>
      <c r="AA86" s="169"/>
      <c r="AB86" s="169"/>
      <c r="AC86" s="169"/>
      <c r="AD86" s="169"/>
      <c r="AE86" s="169" t="s">
        <v>153</v>
      </c>
      <c r="AF86" s="169">
        <v>1</v>
      </c>
      <c r="AG86" s="169"/>
      <c r="AH86" s="169"/>
      <c r="AI86" s="169"/>
      <c r="AJ86" s="169"/>
      <c r="AK86" s="169"/>
      <c r="AL86" s="169"/>
      <c r="AM86" s="169">
        <v>21</v>
      </c>
      <c r="AN86" s="169"/>
      <c r="AO86" s="169"/>
      <c r="AP86" s="169"/>
      <c r="AQ86" s="169"/>
      <c r="AR86" s="169"/>
      <c r="AS86" s="169"/>
      <c r="AT86" s="169"/>
      <c r="AU86" s="169"/>
      <c r="AV86" s="169"/>
      <c r="AW86" s="169"/>
      <c r="AX86" s="169"/>
      <c r="AY86" s="169"/>
      <c r="AZ86" s="169"/>
      <c r="BA86" s="169"/>
      <c r="BB86" s="169"/>
      <c r="BC86" s="169"/>
      <c r="BD86" s="169"/>
      <c r="BE86" s="169"/>
      <c r="BF86" s="169"/>
      <c r="BG86" s="169"/>
      <c r="BH86" s="169"/>
    </row>
    <row r="87" spans="1:60" outlineLevel="1" x14ac:dyDescent="0.2">
      <c r="A87" s="208"/>
      <c r="B87" s="183"/>
      <c r="C87" s="227" t="s">
        <v>222</v>
      </c>
      <c r="D87" s="225"/>
      <c r="E87" s="226"/>
      <c r="F87" s="193"/>
      <c r="G87" s="193"/>
      <c r="H87" s="193"/>
      <c r="I87" s="193"/>
      <c r="J87" s="193"/>
      <c r="K87" s="193"/>
      <c r="L87" s="194"/>
      <c r="M87" s="210"/>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row>
    <row r="88" spans="1:60" outlineLevel="1" x14ac:dyDescent="0.2">
      <c r="A88" s="208"/>
      <c r="B88" s="183"/>
      <c r="C88" s="227" t="s">
        <v>258</v>
      </c>
      <c r="D88" s="225"/>
      <c r="E88" s="226"/>
      <c r="F88" s="193"/>
      <c r="G88" s="193"/>
      <c r="H88" s="193"/>
      <c r="I88" s="193"/>
      <c r="J88" s="193"/>
      <c r="K88" s="193"/>
      <c r="L88" s="194"/>
      <c r="M88" s="210"/>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row>
    <row r="89" spans="1:60" outlineLevel="1" x14ac:dyDescent="0.2">
      <c r="A89" s="208"/>
      <c r="B89" s="183"/>
      <c r="C89" s="227" t="s">
        <v>259</v>
      </c>
      <c r="D89" s="225"/>
      <c r="E89" s="226">
        <v>577.07000000000005</v>
      </c>
      <c r="F89" s="193"/>
      <c r="G89" s="193"/>
      <c r="H89" s="193"/>
      <c r="I89" s="193"/>
      <c r="J89" s="193"/>
      <c r="K89" s="193"/>
      <c r="L89" s="194"/>
      <c r="M89" s="210"/>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row>
    <row r="90" spans="1:60" x14ac:dyDescent="0.2">
      <c r="A90" s="206" t="s">
        <v>147</v>
      </c>
      <c r="B90" s="181" t="s">
        <v>117</v>
      </c>
      <c r="C90" s="197" t="s">
        <v>118</v>
      </c>
      <c r="D90" s="184"/>
      <c r="E90" s="187"/>
      <c r="F90" s="307">
        <f>SUM(G91:G98)</f>
        <v>0</v>
      </c>
      <c r="G90" s="308"/>
      <c r="H90" s="190"/>
      <c r="I90" s="190">
        <f>SUM(I91:I98)</f>
        <v>0</v>
      </c>
      <c r="J90" s="190"/>
      <c r="K90" s="190">
        <f>SUM(K91:K98)</f>
        <v>0</v>
      </c>
      <c r="L90" s="191"/>
      <c r="M90" s="209"/>
      <c r="AE90" t="s">
        <v>148</v>
      </c>
    </row>
    <row r="91" spans="1:60" ht="22.5" outlineLevel="1" x14ac:dyDescent="0.2">
      <c r="A91" s="207">
        <v>20</v>
      </c>
      <c r="B91" s="182" t="s">
        <v>264</v>
      </c>
      <c r="C91" s="198" t="s">
        <v>265</v>
      </c>
      <c r="D91" s="185" t="s">
        <v>221</v>
      </c>
      <c r="E91" s="188">
        <v>10.8819</v>
      </c>
      <c r="F91" s="192"/>
      <c r="G91" s="193">
        <f>ROUND(E91*F91,2)</f>
        <v>0</v>
      </c>
      <c r="H91" s="193">
        <v>0</v>
      </c>
      <c r="I91" s="193">
        <f>ROUND(E91*H91,2)</f>
        <v>0</v>
      </c>
      <c r="J91" s="193">
        <v>0</v>
      </c>
      <c r="K91" s="193">
        <f>ROUND(E91*J91,2)</f>
        <v>0</v>
      </c>
      <c r="L91" s="194"/>
      <c r="M91" s="210" t="s">
        <v>152</v>
      </c>
      <c r="N91" s="169"/>
      <c r="O91" s="169"/>
      <c r="P91" s="169"/>
      <c r="Q91" s="169"/>
      <c r="R91" s="169"/>
      <c r="S91" s="169"/>
      <c r="T91" s="169"/>
      <c r="U91" s="169"/>
      <c r="V91" s="169"/>
      <c r="W91" s="169"/>
      <c r="X91" s="169"/>
      <c r="Y91" s="169"/>
      <c r="Z91" s="169"/>
      <c r="AA91" s="169"/>
      <c r="AB91" s="169"/>
      <c r="AC91" s="169"/>
      <c r="AD91" s="169"/>
      <c r="AE91" s="169" t="s">
        <v>153</v>
      </c>
      <c r="AF91" s="169">
        <v>1</v>
      </c>
      <c r="AG91" s="169"/>
      <c r="AH91" s="169"/>
      <c r="AI91" s="169"/>
      <c r="AJ91" s="169"/>
      <c r="AK91" s="169"/>
      <c r="AL91" s="169"/>
      <c r="AM91" s="169">
        <v>21</v>
      </c>
      <c r="AN91" s="169"/>
      <c r="AO91" s="169"/>
      <c r="AP91" s="169"/>
      <c r="AQ91" s="169"/>
      <c r="AR91" s="169"/>
      <c r="AS91" s="169"/>
      <c r="AT91" s="169"/>
      <c r="AU91" s="169"/>
      <c r="AV91" s="169"/>
      <c r="AW91" s="169"/>
      <c r="AX91" s="169"/>
      <c r="AY91" s="169"/>
      <c r="AZ91" s="169"/>
      <c r="BA91" s="169"/>
      <c r="BB91" s="169"/>
      <c r="BC91" s="169"/>
      <c r="BD91" s="169"/>
      <c r="BE91" s="169"/>
      <c r="BF91" s="169"/>
      <c r="BG91" s="169"/>
      <c r="BH91" s="169"/>
    </row>
    <row r="92" spans="1:60" outlineLevel="1" x14ac:dyDescent="0.2">
      <c r="A92" s="208"/>
      <c r="B92" s="183"/>
      <c r="C92" s="289" t="s">
        <v>266</v>
      </c>
      <c r="D92" s="290"/>
      <c r="E92" s="291"/>
      <c r="F92" s="292"/>
      <c r="G92" s="293"/>
      <c r="H92" s="193"/>
      <c r="I92" s="193"/>
      <c r="J92" s="193"/>
      <c r="K92" s="193"/>
      <c r="L92" s="194"/>
      <c r="M92" s="210"/>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74" t="str">
        <f>C92</f>
        <v>oborů 801, 803, 811 a 812</v>
      </c>
      <c r="BB92" s="169"/>
      <c r="BC92" s="169"/>
      <c r="BD92" s="169"/>
      <c r="BE92" s="169"/>
      <c r="BF92" s="169"/>
      <c r="BG92" s="169"/>
      <c r="BH92" s="169"/>
    </row>
    <row r="93" spans="1:60" outlineLevel="1" x14ac:dyDescent="0.2">
      <c r="A93" s="208"/>
      <c r="B93" s="183"/>
      <c r="C93" s="227" t="s">
        <v>267</v>
      </c>
      <c r="D93" s="225"/>
      <c r="E93" s="226"/>
      <c r="F93" s="193"/>
      <c r="G93" s="193"/>
      <c r="H93" s="193"/>
      <c r="I93" s="193"/>
      <c r="J93" s="193"/>
      <c r="K93" s="193"/>
      <c r="L93" s="194"/>
      <c r="M93" s="210"/>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row>
    <row r="94" spans="1:60" outlineLevel="1" x14ac:dyDescent="0.2">
      <c r="A94" s="208"/>
      <c r="B94" s="183"/>
      <c r="C94" s="227" t="s">
        <v>268</v>
      </c>
      <c r="D94" s="225"/>
      <c r="E94" s="226"/>
      <c r="F94" s="193"/>
      <c r="G94" s="193"/>
      <c r="H94" s="193"/>
      <c r="I94" s="193"/>
      <c r="J94" s="193"/>
      <c r="K94" s="193"/>
      <c r="L94" s="194"/>
      <c r="M94" s="210"/>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row>
    <row r="95" spans="1:60" outlineLevel="1" x14ac:dyDescent="0.2">
      <c r="A95" s="208"/>
      <c r="B95" s="183"/>
      <c r="C95" s="227" t="s">
        <v>269</v>
      </c>
      <c r="D95" s="225"/>
      <c r="E95" s="226">
        <v>10.88</v>
      </c>
      <c r="F95" s="193"/>
      <c r="G95" s="193"/>
      <c r="H95" s="193"/>
      <c r="I95" s="193"/>
      <c r="J95" s="193"/>
      <c r="K95" s="193"/>
      <c r="L95" s="194"/>
      <c r="M95" s="210"/>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row>
    <row r="96" spans="1:60" outlineLevel="1" x14ac:dyDescent="0.2">
      <c r="A96" s="207">
        <v>21</v>
      </c>
      <c r="B96" s="182" t="s">
        <v>270</v>
      </c>
      <c r="C96" s="198" t="s">
        <v>271</v>
      </c>
      <c r="D96" s="185" t="s">
        <v>151</v>
      </c>
      <c r="E96" s="188">
        <v>1</v>
      </c>
      <c r="F96" s="192"/>
      <c r="G96" s="193">
        <f>ROUND(E96*F96,2)</f>
        <v>0</v>
      </c>
      <c r="H96" s="193">
        <v>0</v>
      </c>
      <c r="I96" s="193">
        <f>ROUND(E96*H96,2)</f>
        <v>0</v>
      </c>
      <c r="J96" s="193">
        <v>0</v>
      </c>
      <c r="K96" s="193">
        <f>ROUND(E96*J96,2)</f>
        <v>0</v>
      </c>
      <c r="L96" s="194"/>
      <c r="M96" s="210" t="s">
        <v>152</v>
      </c>
      <c r="N96" s="169"/>
      <c r="O96" s="169"/>
      <c r="P96" s="169"/>
      <c r="Q96" s="169"/>
      <c r="R96" s="169"/>
      <c r="S96" s="169"/>
      <c r="T96" s="169"/>
      <c r="U96" s="169"/>
      <c r="V96" s="169"/>
      <c r="W96" s="169"/>
      <c r="X96" s="169"/>
      <c r="Y96" s="169"/>
      <c r="Z96" s="169"/>
      <c r="AA96" s="169"/>
      <c r="AB96" s="169"/>
      <c r="AC96" s="169"/>
      <c r="AD96" s="169"/>
      <c r="AE96" s="169" t="s">
        <v>153</v>
      </c>
      <c r="AF96" s="169">
        <v>1</v>
      </c>
      <c r="AG96" s="169"/>
      <c r="AH96" s="169"/>
      <c r="AI96" s="169"/>
      <c r="AJ96" s="169"/>
      <c r="AK96" s="169"/>
      <c r="AL96" s="169"/>
      <c r="AM96" s="169">
        <v>21</v>
      </c>
      <c r="AN96" s="169"/>
      <c r="AO96" s="169"/>
      <c r="AP96" s="169"/>
      <c r="AQ96" s="169"/>
      <c r="AR96" s="169"/>
      <c r="AS96" s="169"/>
      <c r="AT96" s="169"/>
      <c r="AU96" s="169"/>
      <c r="AV96" s="169"/>
      <c r="AW96" s="169"/>
      <c r="AX96" s="169"/>
      <c r="AY96" s="169"/>
      <c r="AZ96" s="169"/>
      <c r="BA96" s="169"/>
      <c r="BB96" s="169"/>
      <c r="BC96" s="169"/>
      <c r="BD96" s="169"/>
      <c r="BE96" s="169"/>
      <c r="BF96" s="169"/>
      <c r="BG96" s="169"/>
      <c r="BH96" s="169"/>
    </row>
    <row r="97" spans="1:60" outlineLevel="1" x14ac:dyDescent="0.2">
      <c r="A97" s="208"/>
      <c r="B97" s="183"/>
      <c r="C97" s="289" t="s">
        <v>272</v>
      </c>
      <c r="D97" s="290"/>
      <c r="E97" s="291"/>
      <c r="F97" s="292"/>
      <c r="G97" s="293"/>
      <c r="H97" s="193"/>
      <c r="I97" s="193"/>
      <c r="J97" s="193"/>
      <c r="K97" s="193"/>
      <c r="L97" s="194"/>
      <c r="M97" s="210"/>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74" t="str">
        <f>C97</f>
        <v>Montáž, pronájem, demontáž - rozsah a celková potřebná doba dle potřeb zhotovitele</v>
      </c>
      <c r="BB97" s="169"/>
      <c r="BC97" s="169"/>
      <c r="BD97" s="169"/>
      <c r="BE97" s="169"/>
      <c r="BF97" s="169"/>
      <c r="BG97" s="169"/>
      <c r="BH97" s="169"/>
    </row>
    <row r="98" spans="1:60" outlineLevel="1" x14ac:dyDescent="0.2">
      <c r="A98" s="208"/>
      <c r="B98" s="183"/>
      <c r="C98" s="227" t="s">
        <v>273</v>
      </c>
      <c r="D98" s="225"/>
      <c r="E98" s="226">
        <v>1</v>
      </c>
      <c r="F98" s="193"/>
      <c r="G98" s="193"/>
      <c r="H98" s="193"/>
      <c r="I98" s="193"/>
      <c r="J98" s="193"/>
      <c r="K98" s="193"/>
      <c r="L98" s="194"/>
      <c r="M98" s="210"/>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row>
    <row r="99" spans="1:60" x14ac:dyDescent="0.2">
      <c r="A99" s="206" t="s">
        <v>147</v>
      </c>
      <c r="B99" s="181" t="s">
        <v>121</v>
      </c>
      <c r="C99" s="197" t="s">
        <v>122</v>
      </c>
      <c r="D99" s="184"/>
      <c r="E99" s="187"/>
      <c r="F99" s="307">
        <f>SUM(G100:G186)</f>
        <v>0</v>
      </c>
      <c r="G99" s="308"/>
      <c r="H99" s="190"/>
      <c r="I99" s="190">
        <f>SUM(I100:I186)</f>
        <v>0</v>
      </c>
      <c r="J99" s="190"/>
      <c r="K99" s="190">
        <f>SUM(K100:K186)</f>
        <v>0</v>
      </c>
      <c r="L99" s="191"/>
      <c r="M99" s="209"/>
      <c r="AE99" t="s">
        <v>148</v>
      </c>
    </row>
    <row r="100" spans="1:60" outlineLevel="1" x14ac:dyDescent="0.2">
      <c r="A100" s="207">
        <v>22</v>
      </c>
      <c r="B100" s="182" t="s">
        <v>274</v>
      </c>
      <c r="C100" s="198" t="s">
        <v>275</v>
      </c>
      <c r="D100" s="185" t="s">
        <v>212</v>
      </c>
      <c r="E100" s="188">
        <v>2339.8560000000002</v>
      </c>
      <c r="F100" s="192"/>
      <c r="G100" s="193">
        <f>ROUND(E100*F100,2)</f>
        <v>0</v>
      </c>
      <c r="H100" s="193">
        <v>0</v>
      </c>
      <c r="I100" s="193">
        <f>ROUND(E100*H100,2)</f>
        <v>0</v>
      </c>
      <c r="J100" s="193">
        <v>0</v>
      </c>
      <c r="K100" s="193">
        <f>ROUND(E100*J100,2)</f>
        <v>0</v>
      </c>
      <c r="L100" s="194"/>
      <c r="M100" s="210" t="s">
        <v>152</v>
      </c>
      <c r="N100" s="169"/>
      <c r="O100" s="169"/>
      <c r="P100" s="169"/>
      <c r="Q100" s="169"/>
      <c r="R100" s="169"/>
      <c r="S100" s="169"/>
      <c r="T100" s="169"/>
      <c r="U100" s="169"/>
      <c r="V100" s="169"/>
      <c r="W100" s="169"/>
      <c r="X100" s="169"/>
      <c r="Y100" s="169"/>
      <c r="Z100" s="169"/>
      <c r="AA100" s="169"/>
      <c r="AB100" s="169"/>
      <c r="AC100" s="169"/>
      <c r="AD100" s="169"/>
      <c r="AE100" s="169" t="s">
        <v>153</v>
      </c>
      <c r="AF100" s="169">
        <v>1</v>
      </c>
      <c r="AG100" s="169"/>
      <c r="AH100" s="169"/>
      <c r="AI100" s="169"/>
      <c r="AJ100" s="169"/>
      <c r="AK100" s="169"/>
      <c r="AL100" s="169"/>
      <c r="AM100" s="169">
        <v>21</v>
      </c>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row>
    <row r="101" spans="1:60" ht="33.75" outlineLevel="1" x14ac:dyDescent="0.2">
      <c r="A101" s="208"/>
      <c r="B101" s="183"/>
      <c r="C101" s="227" t="s">
        <v>276</v>
      </c>
      <c r="D101" s="225"/>
      <c r="E101" s="226">
        <v>728.21</v>
      </c>
      <c r="F101" s="193"/>
      <c r="G101" s="193"/>
      <c r="H101" s="193"/>
      <c r="I101" s="193"/>
      <c r="J101" s="193"/>
      <c r="K101" s="193"/>
      <c r="L101" s="194"/>
      <c r="M101" s="210"/>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row>
    <row r="102" spans="1:60" ht="33.75" outlineLevel="1" x14ac:dyDescent="0.2">
      <c r="A102" s="208"/>
      <c r="B102" s="183"/>
      <c r="C102" s="227" t="s">
        <v>277</v>
      </c>
      <c r="D102" s="225"/>
      <c r="E102" s="226">
        <v>833.62</v>
      </c>
      <c r="F102" s="193"/>
      <c r="G102" s="193"/>
      <c r="H102" s="193"/>
      <c r="I102" s="193"/>
      <c r="J102" s="193"/>
      <c r="K102" s="193"/>
      <c r="L102" s="194"/>
      <c r="M102" s="210"/>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row>
    <row r="103" spans="1:60" ht="33.75" outlineLevel="1" x14ac:dyDescent="0.2">
      <c r="A103" s="208"/>
      <c r="B103" s="183"/>
      <c r="C103" s="227" t="s">
        <v>278</v>
      </c>
      <c r="D103" s="225"/>
      <c r="E103" s="226">
        <v>778.02</v>
      </c>
      <c r="F103" s="193"/>
      <c r="G103" s="193"/>
      <c r="H103" s="193"/>
      <c r="I103" s="193"/>
      <c r="J103" s="193"/>
      <c r="K103" s="193"/>
      <c r="L103" s="194"/>
      <c r="M103" s="210"/>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row>
    <row r="104" spans="1:60" ht="22.5" outlineLevel="1" x14ac:dyDescent="0.2">
      <c r="A104" s="207">
        <v>23</v>
      </c>
      <c r="B104" s="182" t="s">
        <v>279</v>
      </c>
      <c r="C104" s="198" t="s">
        <v>280</v>
      </c>
      <c r="D104" s="185" t="s">
        <v>205</v>
      </c>
      <c r="E104" s="188">
        <v>417</v>
      </c>
      <c r="F104" s="192"/>
      <c r="G104" s="193">
        <f>ROUND(E104*F104,2)</f>
        <v>0</v>
      </c>
      <c r="H104" s="193">
        <v>0</v>
      </c>
      <c r="I104" s="193">
        <f>ROUND(E104*H104,2)</f>
        <v>0</v>
      </c>
      <c r="J104" s="193">
        <v>0</v>
      </c>
      <c r="K104" s="193">
        <f>ROUND(E104*J104,2)</f>
        <v>0</v>
      </c>
      <c r="L104" s="194"/>
      <c r="M104" s="210" t="s">
        <v>152</v>
      </c>
      <c r="N104" s="169"/>
      <c r="O104" s="169"/>
      <c r="P104" s="169"/>
      <c r="Q104" s="169"/>
      <c r="R104" s="169"/>
      <c r="S104" s="169"/>
      <c r="T104" s="169"/>
      <c r="U104" s="169"/>
      <c r="V104" s="169"/>
      <c r="W104" s="169"/>
      <c r="X104" s="169"/>
      <c r="Y104" s="169"/>
      <c r="Z104" s="169"/>
      <c r="AA104" s="169"/>
      <c r="AB104" s="169"/>
      <c r="AC104" s="169"/>
      <c r="AD104" s="169"/>
      <c r="AE104" s="169" t="s">
        <v>153</v>
      </c>
      <c r="AF104" s="169">
        <v>1</v>
      </c>
      <c r="AG104" s="169"/>
      <c r="AH104" s="169"/>
      <c r="AI104" s="169"/>
      <c r="AJ104" s="169"/>
      <c r="AK104" s="169"/>
      <c r="AL104" s="169"/>
      <c r="AM104" s="169">
        <v>21</v>
      </c>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row>
    <row r="105" spans="1:60" outlineLevel="1" x14ac:dyDescent="0.2">
      <c r="A105" s="208"/>
      <c r="B105" s="183"/>
      <c r="C105" s="227" t="s">
        <v>281</v>
      </c>
      <c r="D105" s="225"/>
      <c r="E105" s="226"/>
      <c r="F105" s="193"/>
      <c r="G105" s="193"/>
      <c r="H105" s="193"/>
      <c r="I105" s="193"/>
      <c r="J105" s="193"/>
      <c r="K105" s="193"/>
      <c r="L105" s="194"/>
      <c r="M105" s="210"/>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row>
    <row r="106" spans="1:60" outlineLevel="1" x14ac:dyDescent="0.2">
      <c r="A106" s="208"/>
      <c r="B106" s="183"/>
      <c r="C106" s="227" t="s">
        <v>282</v>
      </c>
      <c r="D106" s="225"/>
      <c r="E106" s="226">
        <v>25</v>
      </c>
      <c r="F106" s="193"/>
      <c r="G106" s="193"/>
      <c r="H106" s="193"/>
      <c r="I106" s="193"/>
      <c r="J106" s="193"/>
      <c r="K106" s="193"/>
      <c r="L106" s="194"/>
      <c r="M106" s="210"/>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row>
    <row r="107" spans="1:60" outlineLevel="1" x14ac:dyDescent="0.2">
      <c r="A107" s="208"/>
      <c r="B107" s="183"/>
      <c r="C107" s="227" t="s">
        <v>283</v>
      </c>
      <c r="D107" s="225"/>
      <c r="E107" s="226">
        <v>15</v>
      </c>
      <c r="F107" s="193"/>
      <c r="G107" s="193"/>
      <c r="H107" s="193"/>
      <c r="I107" s="193"/>
      <c r="J107" s="193"/>
      <c r="K107" s="193"/>
      <c r="L107" s="194"/>
      <c r="M107" s="210"/>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row>
    <row r="108" spans="1:60" outlineLevel="1" x14ac:dyDescent="0.2">
      <c r="A108" s="208"/>
      <c r="B108" s="183"/>
      <c r="C108" s="227" t="s">
        <v>284</v>
      </c>
      <c r="D108" s="225"/>
      <c r="E108" s="226">
        <v>91</v>
      </c>
      <c r="F108" s="193"/>
      <c r="G108" s="193"/>
      <c r="H108" s="193"/>
      <c r="I108" s="193"/>
      <c r="J108" s="193"/>
      <c r="K108" s="193"/>
      <c r="L108" s="194"/>
      <c r="M108" s="210"/>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row>
    <row r="109" spans="1:60" outlineLevel="1" x14ac:dyDescent="0.2">
      <c r="A109" s="208"/>
      <c r="B109" s="183"/>
      <c r="C109" s="227" t="s">
        <v>285</v>
      </c>
      <c r="D109" s="225"/>
      <c r="E109" s="226"/>
      <c r="F109" s="193"/>
      <c r="G109" s="193"/>
      <c r="H109" s="193"/>
      <c r="I109" s="193"/>
      <c r="J109" s="193"/>
      <c r="K109" s="193"/>
      <c r="L109" s="194"/>
      <c r="M109" s="210"/>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row>
    <row r="110" spans="1:60" outlineLevel="1" x14ac:dyDescent="0.2">
      <c r="A110" s="208"/>
      <c r="B110" s="183"/>
      <c r="C110" s="227" t="s">
        <v>286</v>
      </c>
      <c r="D110" s="225"/>
      <c r="E110" s="226">
        <v>15</v>
      </c>
      <c r="F110" s="193"/>
      <c r="G110" s="193"/>
      <c r="H110" s="193"/>
      <c r="I110" s="193"/>
      <c r="J110" s="193"/>
      <c r="K110" s="193"/>
      <c r="L110" s="194"/>
      <c r="M110" s="210"/>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row>
    <row r="111" spans="1:60" outlineLevel="1" x14ac:dyDescent="0.2">
      <c r="A111" s="208"/>
      <c r="B111" s="183"/>
      <c r="C111" s="227" t="s">
        <v>287</v>
      </c>
      <c r="D111" s="225"/>
      <c r="E111" s="226">
        <v>5</v>
      </c>
      <c r="F111" s="193"/>
      <c r="G111" s="193"/>
      <c r="H111" s="193"/>
      <c r="I111" s="193"/>
      <c r="J111" s="193"/>
      <c r="K111" s="193"/>
      <c r="L111" s="194"/>
      <c r="M111" s="210"/>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row>
    <row r="112" spans="1:60" outlineLevel="1" x14ac:dyDescent="0.2">
      <c r="A112" s="208"/>
      <c r="B112" s="183"/>
      <c r="C112" s="227" t="s">
        <v>288</v>
      </c>
      <c r="D112" s="225"/>
      <c r="E112" s="226">
        <v>115</v>
      </c>
      <c r="F112" s="193"/>
      <c r="G112" s="193"/>
      <c r="H112" s="193"/>
      <c r="I112" s="193"/>
      <c r="J112" s="193"/>
      <c r="K112" s="193"/>
      <c r="L112" s="194"/>
      <c r="M112" s="210"/>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row>
    <row r="113" spans="1:60" outlineLevel="1" x14ac:dyDescent="0.2">
      <c r="A113" s="208"/>
      <c r="B113" s="183"/>
      <c r="C113" s="227" t="s">
        <v>289</v>
      </c>
      <c r="D113" s="225"/>
      <c r="E113" s="226"/>
      <c r="F113" s="193"/>
      <c r="G113" s="193"/>
      <c r="H113" s="193"/>
      <c r="I113" s="193"/>
      <c r="J113" s="193"/>
      <c r="K113" s="193"/>
      <c r="L113" s="194"/>
      <c r="M113" s="210"/>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row>
    <row r="114" spans="1:60" outlineLevel="1" x14ac:dyDescent="0.2">
      <c r="A114" s="208"/>
      <c r="B114" s="183"/>
      <c r="C114" s="227" t="s">
        <v>290</v>
      </c>
      <c r="D114" s="225"/>
      <c r="E114" s="226">
        <v>38</v>
      </c>
      <c r="F114" s="193"/>
      <c r="G114" s="193"/>
      <c r="H114" s="193"/>
      <c r="I114" s="193"/>
      <c r="J114" s="193"/>
      <c r="K114" s="193"/>
      <c r="L114" s="194"/>
      <c r="M114" s="210"/>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row>
    <row r="115" spans="1:60" outlineLevel="1" x14ac:dyDescent="0.2">
      <c r="A115" s="208"/>
      <c r="B115" s="183"/>
      <c r="C115" s="227" t="s">
        <v>291</v>
      </c>
      <c r="D115" s="225"/>
      <c r="E115" s="226">
        <v>6</v>
      </c>
      <c r="F115" s="193"/>
      <c r="G115" s="193"/>
      <c r="H115" s="193"/>
      <c r="I115" s="193"/>
      <c r="J115" s="193"/>
      <c r="K115" s="193"/>
      <c r="L115" s="194"/>
      <c r="M115" s="210"/>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row>
    <row r="116" spans="1:60" outlineLevel="1" x14ac:dyDescent="0.2">
      <c r="A116" s="208"/>
      <c r="B116" s="183"/>
      <c r="C116" s="227" t="s">
        <v>292</v>
      </c>
      <c r="D116" s="225"/>
      <c r="E116" s="226">
        <v>107</v>
      </c>
      <c r="F116" s="193"/>
      <c r="G116" s="193"/>
      <c r="H116" s="193"/>
      <c r="I116" s="193"/>
      <c r="J116" s="193"/>
      <c r="K116" s="193"/>
      <c r="L116" s="194"/>
      <c r="M116" s="210"/>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row>
    <row r="117" spans="1:60" outlineLevel="1" x14ac:dyDescent="0.2">
      <c r="A117" s="207">
        <v>24</v>
      </c>
      <c r="B117" s="182" t="s">
        <v>293</v>
      </c>
      <c r="C117" s="198" t="s">
        <v>294</v>
      </c>
      <c r="D117" s="185" t="s">
        <v>205</v>
      </c>
      <c r="E117" s="188">
        <v>7703.68</v>
      </c>
      <c r="F117" s="192"/>
      <c r="G117" s="193">
        <f>ROUND(E117*F117,2)</f>
        <v>0</v>
      </c>
      <c r="H117" s="193">
        <v>0</v>
      </c>
      <c r="I117" s="193">
        <f>ROUND(E117*H117,2)</f>
        <v>0</v>
      </c>
      <c r="J117" s="193">
        <v>0</v>
      </c>
      <c r="K117" s="193">
        <f>ROUND(E117*J117,2)</f>
        <v>0</v>
      </c>
      <c r="L117" s="194"/>
      <c r="M117" s="210" t="s">
        <v>152</v>
      </c>
      <c r="N117" s="169"/>
      <c r="O117" s="169"/>
      <c r="P117" s="169"/>
      <c r="Q117" s="169"/>
      <c r="R117" s="169"/>
      <c r="S117" s="169"/>
      <c r="T117" s="169"/>
      <c r="U117" s="169"/>
      <c r="V117" s="169"/>
      <c r="W117" s="169"/>
      <c r="X117" s="169"/>
      <c r="Y117" s="169"/>
      <c r="Z117" s="169"/>
      <c r="AA117" s="169"/>
      <c r="AB117" s="169"/>
      <c r="AC117" s="169"/>
      <c r="AD117" s="169"/>
      <c r="AE117" s="169" t="s">
        <v>153</v>
      </c>
      <c r="AF117" s="169">
        <v>1</v>
      </c>
      <c r="AG117" s="169"/>
      <c r="AH117" s="169"/>
      <c r="AI117" s="169"/>
      <c r="AJ117" s="169"/>
      <c r="AK117" s="169"/>
      <c r="AL117" s="169"/>
      <c r="AM117" s="169">
        <v>21</v>
      </c>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row>
    <row r="118" spans="1:60" outlineLevel="1" x14ac:dyDescent="0.2">
      <c r="A118" s="208"/>
      <c r="B118" s="183"/>
      <c r="C118" s="227" t="s">
        <v>295</v>
      </c>
      <c r="D118" s="225"/>
      <c r="E118" s="226">
        <v>2305.8000000000002</v>
      </c>
      <c r="F118" s="193"/>
      <c r="G118" s="193"/>
      <c r="H118" s="193"/>
      <c r="I118" s="193"/>
      <c r="J118" s="193"/>
      <c r="K118" s="193"/>
      <c r="L118" s="194"/>
      <c r="M118" s="210"/>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row>
    <row r="119" spans="1:60" outlineLevel="1" x14ac:dyDescent="0.2">
      <c r="A119" s="208"/>
      <c r="B119" s="183"/>
      <c r="C119" s="227" t="s">
        <v>296</v>
      </c>
      <c r="D119" s="225"/>
      <c r="E119" s="226">
        <v>2939.2</v>
      </c>
      <c r="F119" s="193"/>
      <c r="G119" s="193"/>
      <c r="H119" s="193"/>
      <c r="I119" s="193"/>
      <c r="J119" s="193"/>
      <c r="K119" s="193"/>
      <c r="L119" s="194"/>
      <c r="M119" s="210"/>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row>
    <row r="120" spans="1:60" outlineLevel="1" x14ac:dyDescent="0.2">
      <c r="A120" s="208"/>
      <c r="B120" s="183"/>
      <c r="C120" s="227" t="s">
        <v>297</v>
      </c>
      <c r="D120" s="225"/>
      <c r="E120" s="226">
        <v>2458.6799999999998</v>
      </c>
      <c r="F120" s="193"/>
      <c r="G120" s="193"/>
      <c r="H120" s="193"/>
      <c r="I120" s="193"/>
      <c r="J120" s="193"/>
      <c r="K120" s="193"/>
      <c r="L120" s="194"/>
      <c r="M120" s="210"/>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row>
    <row r="121" spans="1:60" outlineLevel="1" x14ac:dyDescent="0.2">
      <c r="A121" s="207">
        <v>25</v>
      </c>
      <c r="B121" s="182" t="s">
        <v>298</v>
      </c>
      <c r="C121" s="198" t="s">
        <v>299</v>
      </c>
      <c r="D121" s="185" t="s">
        <v>212</v>
      </c>
      <c r="E121" s="188">
        <v>1923.5581999999999</v>
      </c>
      <c r="F121" s="192"/>
      <c r="G121" s="193">
        <f>ROUND(E121*F121,2)</f>
        <v>0</v>
      </c>
      <c r="H121" s="193">
        <v>0</v>
      </c>
      <c r="I121" s="193">
        <f>ROUND(E121*H121,2)</f>
        <v>0</v>
      </c>
      <c r="J121" s="193">
        <v>0</v>
      </c>
      <c r="K121" s="193">
        <f>ROUND(E121*J121,2)</f>
        <v>0</v>
      </c>
      <c r="L121" s="194"/>
      <c r="M121" s="210" t="s">
        <v>152</v>
      </c>
      <c r="N121" s="169"/>
      <c r="O121" s="169"/>
      <c r="P121" s="169"/>
      <c r="Q121" s="169"/>
      <c r="R121" s="169"/>
      <c r="S121" s="169"/>
      <c r="T121" s="169"/>
      <c r="U121" s="169"/>
      <c r="V121" s="169"/>
      <c r="W121" s="169"/>
      <c r="X121" s="169"/>
      <c r="Y121" s="169"/>
      <c r="Z121" s="169"/>
      <c r="AA121" s="169"/>
      <c r="AB121" s="169"/>
      <c r="AC121" s="169"/>
      <c r="AD121" s="169"/>
      <c r="AE121" s="169" t="s">
        <v>153</v>
      </c>
      <c r="AF121" s="169">
        <v>1</v>
      </c>
      <c r="AG121" s="169"/>
      <c r="AH121" s="169"/>
      <c r="AI121" s="169"/>
      <c r="AJ121" s="169"/>
      <c r="AK121" s="169"/>
      <c r="AL121" s="169"/>
      <c r="AM121" s="169">
        <v>21</v>
      </c>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row>
    <row r="122" spans="1:60" outlineLevel="1" x14ac:dyDescent="0.2">
      <c r="A122" s="208"/>
      <c r="B122" s="183"/>
      <c r="C122" s="227" t="s">
        <v>213</v>
      </c>
      <c r="D122" s="225"/>
      <c r="E122" s="226">
        <v>540.33000000000004</v>
      </c>
      <c r="F122" s="193"/>
      <c r="G122" s="193"/>
      <c r="H122" s="193"/>
      <c r="I122" s="193"/>
      <c r="J122" s="193"/>
      <c r="K122" s="193"/>
      <c r="L122" s="194"/>
      <c r="M122" s="210"/>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row>
    <row r="123" spans="1:60" outlineLevel="1" x14ac:dyDescent="0.2">
      <c r="A123" s="208"/>
      <c r="B123" s="183"/>
      <c r="C123" s="227" t="s">
        <v>214</v>
      </c>
      <c r="D123" s="225"/>
      <c r="E123" s="226">
        <v>828.2</v>
      </c>
      <c r="F123" s="193"/>
      <c r="G123" s="193"/>
      <c r="H123" s="193"/>
      <c r="I123" s="193"/>
      <c r="J123" s="193"/>
      <c r="K123" s="193"/>
      <c r="L123" s="194"/>
      <c r="M123" s="210"/>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row>
    <row r="124" spans="1:60" outlineLevel="1" x14ac:dyDescent="0.2">
      <c r="A124" s="208"/>
      <c r="B124" s="183"/>
      <c r="C124" s="227" t="s">
        <v>215</v>
      </c>
      <c r="D124" s="225"/>
      <c r="E124" s="226">
        <v>555.03</v>
      </c>
      <c r="F124" s="193"/>
      <c r="G124" s="193"/>
      <c r="H124" s="193"/>
      <c r="I124" s="193"/>
      <c r="J124" s="193"/>
      <c r="K124" s="193"/>
      <c r="L124" s="194"/>
      <c r="M124" s="210"/>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row>
    <row r="125" spans="1:60" outlineLevel="1" x14ac:dyDescent="0.2">
      <c r="A125" s="207">
        <v>26</v>
      </c>
      <c r="B125" s="182" t="s">
        <v>300</v>
      </c>
      <c r="C125" s="198" t="s">
        <v>301</v>
      </c>
      <c r="D125" s="185" t="s">
        <v>212</v>
      </c>
      <c r="E125" s="188">
        <v>1923.5581999999999</v>
      </c>
      <c r="F125" s="192"/>
      <c r="G125" s="193">
        <f>ROUND(E125*F125,2)</f>
        <v>0</v>
      </c>
      <c r="H125" s="193">
        <v>0</v>
      </c>
      <c r="I125" s="193">
        <f>ROUND(E125*H125,2)</f>
        <v>0</v>
      </c>
      <c r="J125" s="193">
        <v>0</v>
      </c>
      <c r="K125" s="193">
        <f>ROUND(E125*J125,2)</f>
        <v>0</v>
      </c>
      <c r="L125" s="194"/>
      <c r="M125" s="210" t="s">
        <v>152</v>
      </c>
      <c r="N125" s="169"/>
      <c r="O125" s="169"/>
      <c r="P125" s="169"/>
      <c r="Q125" s="169"/>
      <c r="R125" s="169"/>
      <c r="S125" s="169"/>
      <c r="T125" s="169"/>
      <c r="U125" s="169"/>
      <c r="V125" s="169"/>
      <c r="W125" s="169"/>
      <c r="X125" s="169"/>
      <c r="Y125" s="169"/>
      <c r="Z125" s="169"/>
      <c r="AA125" s="169"/>
      <c r="AB125" s="169"/>
      <c r="AC125" s="169"/>
      <c r="AD125" s="169"/>
      <c r="AE125" s="169" t="s">
        <v>153</v>
      </c>
      <c r="AF125" s="169">
        <v>1</v>
      </c>
      <c r="AG125" s="169"/>
      <c r="AH125" s="169"/>
      <c r="AI125" s="169"/>
      <c r="AJ125" s="169"/>
      <c r="AK125" s="169"/>
      <c r="AL125" s="169"/>
      <c r="AM125" s="169">
        <v>21</v>
      </c>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row>
    <row r="126" spans="1:60" outlineLevel="1" x14ac:dyDescent="0.2">
      <c r="A126" s="208"/>
      <c r="B126" s="183"/>
      <c r="C126" s="227" t="s">
        <v>213</v>
      </c>
      <c r="D126" s="225"/>
      <c r="E126" s="226">
        <v>540.33000000000004</v>
      </c>
      <c r="F126" s="193"/>
      <c r="G126" s="193"/>
      <c r="H126" s="193"/>
      <c r="I126" s="193"/>
      <c r="J126" s="193"/>
      <c r="K126" s="193"/>
      <c r="L126" s="194"/>
      <c r="M126" s="210"/>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row>
    <row r="127" spans="1:60" outlineLevel="1" x14ac:dyDescent="0.2">
      <c r="A127" s="208"/>
      <c r="B127" s="183"/>
      <c r="C127" s="227" t="s">
        <v>214</v>
      </c>
      <c r="D127" s="225"/>
      <c r="E127" s="226">
        <v>828.2</v>
      </c>
      <c r="F127" s="193"/>
      <c r="G127" s="193"/>
      <c r="H127" s="193"/>
      <c r="I127" s="193"/>
      <c r="J127" s="193"/>
      <c r="K127" s="193"/>
      <c r="L127" s="194"/>
      <c r="M127" s="210"/>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row>
    <row r="128" spans="1:60" outlineLevel="1" x14ac:dyDescent="0.2">
      <c r="A128" s="208"/>
      <c r="B128" s="183"/>
      <c r="C128" s="227" t="s">
        <v>215</v>
      </c>
      <c r="D128" s="225"/>
      <c r="E128" s="226">
        <v>555.03</v>
      </c>
      <c r="F128" s="193"/>
      <c r="G128" s="193"/>
      <c r="H128" s="193"/>
      <c r="I128" s="193"/>
      <c r="J128" s="193"/>
      <c r="K128" s="193"/>
      <c r="L128" s="194"/>
      <c r="M128" s="210"/>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row>
    <row r="129" spans="1:60" outlineLevel="1" x14ac:dyDescent="0.2">
      <c r="A129" s="207">
        <v>27</v>
      </c>
      <c r="B129" s="182" t="s">
        <v>302</v>
      </c>
      <c r="C129" s="198" t="s">
        <v>303</v>
      </c>
      <c r="D129" s="185" t="s">
        <v>247</v>
      </c>
      <c r="E129" s="188">
        <v>48.08896</v>
      </c>
      <c r="F129" s="192"/>
      <c r="G129" s="193">
        <f>ROUND(E129*F129,2)</f>
        <v>0</v>
      </c>
      <c r="H129" s="193">
        <v>0</v>
      </c>
      <c r="I129" s="193">
        <f>ROUND(E129*H129,2)</f>
        <v>0</v>
      </c>
      <c r="J129" s="193">
        <v>0</v>
      </c>
      <c r="K129" s="193">
        <f>ROUND(E129*J129,2)</f>
        <v>0</v>
      </c>
      <c r="L129" s="194"/>
      <c r="M129" s="210" t="s">
        <v>152</v>
      </c>
      <c r="N129" s="169"/>
      <c r="O129" s="169"/>
      <c r="P129" s="169"/>
      <c r="Q129" s="169"/>
      <c r="R129" s="169"/>
      <c r="S129" s="169"/>
      <c r="T129" s="169"/>
      <c r="U129" s="169"/>
      <c r="V129" s="169"/>
      <c r="W129" s="169"/>
      <c r="X129" s="169"/>
      <c r="Y129" s="169"/>
      <c r="Z129" s="169"/>
      <c r="AA129" s="169"/>
      <c r="AB129" s="169"/>
      <c r="AC129" s="169"/>
      <c r="AD129" s="169"/>
      <c r="AE129" s="169" t="s">
        <v>153</v>
      </c>
      <c r="AF129" s="169">
        <v>1</v>
      </c>
      <c r="AG129" s="169"/>
      <c r="AH129" s="169"/>
      <c r="AI129" s="169"/>
      <c r="AJ129" s="169"/>
      <c r="AK129" s="169"/>
      <c r="AL129" s="169"/>
      <c r="AM129" s="169">
        <v>21</v>
      </c>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row>
    <row r="130" spans="1:60" outlineLevel="1" x14ac:dyDescent="0.2">
      <c r="A130" s="208"/>
      <c r="B130" s="183"/>
      <c r="C130" s="227" t="s">
        <v>304</v>
      </c>
      <c r="D130" s="225"/>
      <c r="E130" s="226">
        <v>13.51</v>
      </c>
      <c r="F130" s="193"/>
      <c r="G130" s="193"/>
      <c r="H130" s="193"/>
      <c r="I130" s="193"/>
      <c r="J130" s="193"/>
      <c r="K130" s="193"/>
      <c r="L130" s="194"/>
      <c r="M130" s="210"/>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row>
    <row r="131" spans="1:60" outlineLevel="1" x14ac:dyDescent="0.2">
      <c r="A131" s="208"/>
      <c r="B131" s="183"/>
      <c r="C131" s="227" t="s">
        <v>305</v>
      </c>
      <c r="D131" s="225"/>
      <c r="E131" s="226">
        <v>20.7</v>
      </c>
      <c r="F131" s="193"/>
      <c r="G131" s="193"/>
      <c r="H131" s="193"/>
      <c r="I131" s="193"/>
      <c r="J131" s="193"/>
      <c r="K131" s="193"/>
      <c r="L131" s="194"/>
      <c r="M131" s="210"/>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row>
    <row r="132" spans="1:60" outlineLevel="1" x14ac:dyDescent="0.2">
      <c r="A132" s="208"/>
      <c r="B132" s="183"/>
      <c r="C132" s="227" t="s">
        <v>306</v>
      </c>
      <c r="D132" s="225"/>
      <c r="E132" s="226">
        <v>13.88</v>
      </c>
      <c r="F132" s="193"/>
      <c r="G132" s="193"/>
      <c r="H132" s="193"/>
      <c r="I132" s="193"/>
      <c r="J132" s="193"/>
      <c r="K132" s="193"/>
      <c r="L132" s="194"/>
      <c r="M132" s="210"/>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row>
    <row r="133" spans="1:60" ht="22.5" outlineLevel="1" x14ac:dyDescent="0.2">
      <c r="A133" s="207">
        <v>28</v>
      </c>
      <c r="B133" s="182" t="s">
        <v>307</v>
      </c>
      <c r="C133" s="198" t="s">
        <v>308</v>
      </c>
      <c r="D133" s="185" t="s">
        <v>309</v>
      </c>
      <c r="E133" s="188">
        <v>7.8577500000000002</v>
      </c>
      <c r="F133" s="192"/>
      <c r="G133" s="193">
        <f>ROUND(E133*F133,2)</f>
        <v>0</v>
      </c>
      <c r="H133" s="193">
        <v>0</v>
      </c>
      <c r="I133" s="193">
        <f>ROUND(E133*H133,2)</f>
        <v>0</v>
      </c>
      <c r="J133" s="193">
        <v>0</v>
      </c>
      <c r="K133" s="193">
        <f>ROUND(E133*J133,2)</f>
        <v>0</v>
      </c>
      <c r="L133" s="194"/>
      <c r="M133" s="210" t="s">
        <v>152</v>
      </c>
      <c r="N133" s="169"/>
      <c r="O133" s="169"/>
      <c r="P133" s="169"/>
      <c r="Q133" s="169"/>
      <c r="R133" s="169"/>
      <c r="S133" s="169"/>
      <c r="T133" s="169"/>
      <c r="U133" s="169"/>
      <c r="V133" s="169"/>
      <c r="W133" s="169"/>
      <c r="X133" s="169"/>
      <c r="Y133" s="169"/>
      <c r="Z133" s="169"/>
      <c r="AA133" s="169"/>
      <c r="AB133" s="169"/>
      <c r="AC133" s="169"/>
      <c r="AD133" s="169"/>
      <c r="AE133" s="169" t="s">
        <v>153</v>
      </c>
      <c r="AF133" s="169">
        <v>3</v>
      </c>
      <c r="AG133" s="169"/>
      <c r="AH133" s="169"/>
      <c r="AI133" s="169"/>
      <c r="AJ133" s="169"/>
      <c r="AK133" s="169"/>
      <c r="AL133" s="169"/>
      <c r="AM133" s="169">
        <v>21</v>
      </c>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row>
    <row r="134" spans="1:60" outlineLevel="1" x14ac:dyDescent="0.2">
      <c r="A134" s="208"/>
      <c r="B134" s="183"/>
      <c r="C134" s="227" t="s">
        <v>310</v>
      </c>
      <c r="D134" s="225"/>
      <c r="E134" s="226">
        <v>7.86</v>
      </c>
      <c r="F134" s="193"/>
      <c r="G134" s="193"/>
      <c r="H134" s="193"/>
      <c r="I134" s="193"/>
      <c r="J134" s="193"/>
      <c r="K134" s="193"/>
      <c r="L134" s="194"/>
      <c r="M134" s="210"/>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row>
    <row r="135" spans="1:60" outlineLevel="1" x14ac:dyDescent="0.2">
      <c r="A135" s="207">
        <v>29</v>
      </c>
      <c r="B135" s="182" t="s">
        <v>311</v>
      </c>
      <c r="C135" s="198" t="s">
        <v>312</v>
      </c>
      <c r="D135" s="185" t="s">
        <v>247</v>
      </c>
      <c r="E135" s="188">
        <v>25.49906</v>
      </c>
      <c r="F135" s="192"/>
      <c r="G135" s="193">
        <f>ROUND(E135*F135,2)</f>
        <v>0</v>
      </c>
      <c r="H135" s="193">
        <v>0</v>
      </c>
      <c r="I135" s="193">
        <f>ROUND(E135*H135,2)</f>
        <v>0</v>
      </c>
      <c r="J135" s="193">
        <v>0</v>
      </c>
      <c r="K135" s="193">
        <f>ROUND(E135*J135,2)</f>
        <v>0</v>
      </c>
      <c r="L135" s="194"/>
      <c r="M135" s="210" t="s">
        <v>152</v>
      </c>
      <c r="N135" s="169"/>
      <c r="O135" s="169"/>
      <c r="P135" s="169"/>
      <c r="Q135" s="169"/>
      <c r="R135" s="169"/>
      <c r="S135" s="169"/>
      <c r="T135" s="169"/>
      <c r="U135" s="169"/>
      <c r="V135" s="169"/>
      <c r="W135" s="169"/>
      <c r="X135" s="169"/>
      <c r="Y135" s="169"/>
      <c r="Z135" s="169"/>
      <c r="AA135" s="169"/>
      <c r="AB135" s="169"/>
      <c r="AC135" s="169"/>
      <c r="AD135" s="169"/>
      <c r="AE135" s="169" t="s">
        <v>153</v>
      </c>
      <c r="AF135" s="169">
        <v>1</v>
      </c>
      <c r="AG135" s="169"/>
      <c r="AH135" s="169"/>
      <c r="AI135" s="169"/>
      <c r="AJ135" s="169"/>
      <c r="AK135" s="169"/>
      <c r="AL135" s="169"/>
      <c r="AM135" s="169">
        <v>21</v>
      </c>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row>
    <row r="136" spans="1:60" outlineLevel="1" x14ac:dyDescent="0.2">
      <c r="A136" s="208"/>
      <c r="B136" s="183"/>
      <c r="C136" s="227" t="s">
        <v>313</v>
      </c>
      <c r="D136" s="225"/>
      <c r="E136" s="226"/>
      <c r="F136" s="193"/>
      <c r="G136" s="193"/>
      <c r="H136" s="193"/>
      <c r="I136" s="193"/>
      <c r="J136" s="193"/>
      <c r="K136" s="193"/>
      <c r="L136" s="194"/>
      <c r="M136" s="210"/>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row>
    <row r="137" spans="1:60" outlineLevel="1" x14ac:dyDescent="0.2">
      <c r="A137" s="208"/>
      <c r="B137" s="183"/>
      <c r="C137" s="227" t="s">
        <v>281</v>
      </c>
      <c r="D137" s="225"/>
      <c r="E137" s="226"/>
      <c r="F137" s="193"/>
      <c r="G137" s="193"/>
      <c r="H137" s="193"/>
      <c r="I137" s="193"/>
      <c r="J137" s="193"/>
      <c r="K137" s="193"/>
      <c r="L137" s="194"/>
      <c r="M137" s="210"/>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row>
    <row r="138" spans="1:60" outlineLevel="1" x14ac:dyDescent="0.2">
      <c r="A138" s="208"/>
      <c r="B138" s="183"/>
      <c r="C138" s="227" t="s">
        <v>314</v>
      </c>
      <c r="D138" s="225"/>
      <c r="E138" s="226">
        <v>4.76</v>
      </c>
      <c r="F138" s="193"/>
      <c r="G138" s="193"/>
      <c r="H138" s="193"/>
      <c r="I138" s="193"/>
      <c r="J138" s="193"/>
      <c r="K138" s="193"/>
      <c r="L138" s="194"/>
      <c r="M138" s="210"/>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row>
    <row r="139" spans="1:60" outlineLevel="1" x14ac:dyDescent="0.2">
      <c r="A139" s="208"/>
      <c r="B139" s="183"/>
      <c r="C139" s="227" t="s">
        <v>315</v>
      </c>
      <c r="D139" s="225"/>
      <c r="E139" s="226">
        <v>3.72</v>
      </c>
      <c r="F139" s="193"/>
      <c r="G139" s="193"/>
      <c r="H139" s="193"/>
      <c r="I139" s="193"/>
      <c r="J139" s="193"/>
      <c r="K139" s="193"/>
      <c r="L139" s="194"/>
      <c r="M139" s="210"/>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row>
    <row r="140" spans="1:60" outlineLevel="1" x14ac:dyDescent="0.2">
      <c r="A140" s="208"/>
      <c r="B140" s="183"/>
      <c r="C140" s="227" t="s">
        <v>316</v>
      </c>
      <c r="D140" s="225"/>
      <c r="E140" s="226">
        <v>0.82</v>
      </c>
      <c r="F140" s="193"/>
      <c r="G140" s="193"/>
      <c r="H140" s="193"/>
      <c r="I140" s="193"/>
      <c r="J140" s="193"/>
      <c r="K140" s="193"/>
      <c r="L140" s="194"/>
      <c r="M140" s="210"/>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row>
    <row r="141" spans="1:60" outlineLevel="1" x14ac:dyDescent="0.2">
      <c r="A141" s="208"/>
      <c r="B141" s="183"/>
      <c r="C141" s="227" t="s">
        <v>285</v>
      </c>
      <c r="D141" s="225"/>
      <c r="E141" s="226"/>
      <c r="F141" s="193"/>
      <c r="G141" s="193"/>
      <c r="H141" s="193"/>
      <c r="I141" s="193"/>
      <c r="J141" s="193"/>
      <c r="K141" s="193"/>
      <c r="L141" s="194"/>
      <c r="M141" s="210"/>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row>
    <row r="142" spans="1:60" outlineLevel="1" x14ac:dyDescent="0.2">
      <c r="A142" s="208"/>
      <c r="B142" s="183"/>
      <c r="C142" s="227" t="s">
        <v>317</v>
      </c>
      <c r="D142" s="225"/>
      <c r="E142" s="226">
        <v>3.15</v>
      </c>
      <c r="F142" s="193"/>
      <c r="G142" s="193"/>
      <c r="H142" s="193"/>
      <c r="I142" s="193"/>
      <c r="J142" s="193"/>
      <c r="K142" s="193"/>
      <c r="L142" s="194"/>
      <c r="M142" s="210"/>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row>
    <row r="143" spans="1:60" outlineLevel="1" x14ac:dyDescent="0.2">
      <c r="A143" s="208"/>
      <c r="B143" s="183"/>
      <c r="C143" s="227" t="s">
        <v>318</v>
      </c>
      <c r="D143" s="225"/>
      <c r="E143" s="226">
        <v>1.02</v>
      </c>
      <c r="F143" s="193"/>
      <c r="G143" s="193"/>
      <c r="H143" s="193"/>
      <c r="I143" s="193"/>
      <c r="J143" s="193"/>
      <c r="K143" s="193"/>
      <c r="L143" s="194"/>
      <c r="M143" s="210"/>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row>
    <row r="144" spans="1:60" outlineLevel="1" x14ac:dyDescent="0.2">
      <c r="A144" s="208"/>
      <c r="B144" s="183"/>
      <c r="C144" s="227" t="s">
        <v>319</v>
      </c>
      <c r="D144" s="225"/>
      <c r="E144" s="226">
        <v>1.31</v>
      </c>
      <c r="F144" s="193"/>
      <c r="G144" s="193"/>
      <c r="H144" s="193"/>
      <c r="I144" s="193"/>
      <c r="J144" s="193"/>
      <c r="K144" s="193"/>
      <c r="L144" s="194"/>
      <c r="M144" s="210"/>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row>
    <row r="145" spans="1:60" outlineLevel="1" x14ac:dyDescent="0.2">
      <c r="A145" s="208"/>
      <c r="B145" s="183"/>
      <c r="C145" s="227" t="s">
        <v>289</v>
      </c>
      <c r="D145" s="225"/>
      <c r="E145" s="226"/>
      <c r="F145" s="193"/>
      <c r="G145" s="193"/>
      <c r="H145" s="193"/>
      <c r="I145" s="193"/>
      <c r="J145" s="193"/>
      <c r="K145" s="193"/>
      <c r="L145" s="194"/>
      <c r="M145" s="210"/>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row>
    <row r="146" spans="1:60" outlineLevel="1" x14ac:dyDescent="0.2">
      <c r="A146" s="208"/>
      <c r="B146" s="183"/>
      <c r="C146" s="227" t="s">
        <v>320</v>
      </c>
      <c r="D146" s="225"/>
      <c r="E146" s="226">
        <v>7.99</v>
      </c>
      <c r="F146" s="193"/>
      <c r="G146" s="193"/>
      <c r="H146" s="193"/>
      <c r="I146" s="193"/>
      <c r="J146" s="193"/>
      <c r="K146" s="193"/>
      <c r="L146" s="194"/>
      <c r="M146" s="210"/>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row>
    <row r="147" spans="1:60" outlineLevel="1" x14ac:dyDescent="0.2">
      <c r="A147" s="208"/>
      <c r="B147" s="183"/>
      <c r="C147" s="227" t="s">
        <v>321</v>
      </c>
      <c r="D147" s="225"/>
      <c r="E147" s="226">
        <v>1.76</v>
      </c>
      <c r="F147" s="193"/>
      <c r="G147" s="193"/>
      <c r="H147" s="193"/>
      <c r="I147" s="193"/>
      <c r="J147" s="193"/>
      <c r="K147" s="193"/>
      <c r="L147" s="194"/>
      <c r="M147" s="210"/>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row>
    <row r="148" spans="1:60" outlineLevel="1" x14ac:dyDescent="0.2">
      <c r="A148" s="208"/>
      <c r="B148" s="183"/>
      <c r="C148" s="227" t="s">
        <v>322</v>
      </c>
      <c r="D148" s="225"/>
      <c r="E148" s="226">
        <v>0.97</v>
      </c>
      <c r="F148" s="193"/>
      <c r="G148" s="193"/>
      <c r="H148" s="193"/>
      <c r="I148" s="193"/>
      <c r="J148" s="193"/>
      <c r="K148" s="193"/>
      <c r="L148" s="194"/>
      <c r="M148" s="210"/>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row>
    <row r="149" spans="1:60" ht="22.5" outlineLevel="1" x14ac:dyDescent="0.2">
      <c r="A149" s="207">
        <v>30</v>
      </c>
      <c r="B149" s="182" t="s">
        <v>323</v>
      </c>
      <c r="C149" s="198" t="s">
        <v>324</v>
      </c>
      <c r="D149" s="185" t="s">
        <v>212</v>
      </c>
      <c r="E149" s="188">
        <v>2077.4428600000001</v>
      </c>
      <c r="F149" s="192"/>
      <c r="G149" s="193">
        <f>ROUND(E149*F149,2)</f>
        <v>0</v>
      </c>
      <c r="H149" s="193">
        <v>0</v>
      </c>
      <c r="I149" s="193">
        <f>ROUND(E149*H149,2)</f>
        <v>0</v>
      </c>
      <c r="J149" s="193">
        <v>0</v>
      </c>
      <c r="K149" s="193">
        <f>ROUND(E149*J149,2)</f>
        <v>0</v>
      </c>
      <c r="L149" s="194"/>
      <c r="M149" s="210" t="s">
        <v>152</v>
      </c>
      <c r="N149" s="169"/>
      <c r="O149" s="169"/>
      <c r="P149" s="169"/>
      <c r="Q149" s="169"/>
      <c r="R149" s="169"/>
      <c r="S149" s="169"/>
      <c r="T149" s="169"/>
      <c r="U149" s="169"/>
      <c r="V149" s="169"/>
      <c r="W149" s="169"/>
      <c r="X149" s="169"/>
      <c r="Y149" s="169"/>
      <c r="Z149" s="169"/>
      <c r="AA149" s="169"/>
      <c r="AB149" s="169"/>
      <c r="AC149" s="169"/>
      <c r="AD149" s="169"/>
      <c r="AE149" s="169" t="s">
        <v>153</v>
      </c>
      <c r="AF149" s="169">
        <v>3</v>
      </c>
      <c r="AG149" s="169"/>
      <c r="AH149" s="169"/>
      <c r="AI149" s="169"/>
      <c r="AJ149" s="169"/>
      <c r="AK149" s="169"/>
      <c r="AL149" s="169"/>
      <c r="AM149" s="169">
        <v>21</v>
      </c>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row>
    <row r="150" spans="1:60" outlineLevel="1" x14ac:dyDescent="0.2">
      <c r="A150" s="208"/>
      <c r="B150" s="183"/>
      <c r="C150" s="227" t="s">
        <v>325</v>
      </c>
      <c r="D150" s="225"/>
      <c r="E150" s="226">
        <v>583.54999999999995</v>
      </c>
      <c r="F150" s="193"/>
      <c r="G150" s="193"/>
      <c r="H150" s="193"/>
      <c r="I150" s="193"/>
      <c r="J150" s="193"/>
      <c r="K150" s="193"/>
      <c r="L150" s="194"/>
      <c r="M150" s="21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row>
    <row r="151" spans="1:60" outlineLevel="1" x14ac:dyDescent="0.2">
      <c r="A151" s="208"/>
      <c r="B151" s="183"/>
      <c r="C151" s="227" t="s">
        <v>326</v>
      </c>
      <c r="D151" s="225"/>
      <c r="E151" s="226">
        <v>894.45</v>
      </c>
      <c r="F151" s="193"/>
      <c r="G151" s="193"/>
      <c r="H151" s="193"/>
      <c r="I151" s="193"/>
      <c r="J151" s="193"/>
      <c r="K151" s="193"/>
      <c r="L151" s="194"/>
      <c r="M151" s="210"/>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row>
    <row r="152" spans="1:60" outlineLevel="1" x14ac:dyDescent="0.2">
      <c r="A152" s="208"/>
      <c r="B152" s="183"/>
      <c r="C152" s="227" t="s">
        <v>327</v>
      </c>
      <c r="D152" s="225"/>
      <c r="E152" s="226">
        <v>599.44000000000005</v>
      </c>
      <c r="F152" s="193"/>
      <c r="G152" s="193"/>
      <c r="H152" s="193"/>
      <c r="I152" s="193"/>
      <c r="J152" s="193"/>
      <c r="K152" s="193"/>
      <c r="L152" s="194"/>
      <c r="M152" s="210"/>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row>
    <row r="153" spans="1:60" outlineLevel="1" x14ac:dyDescent="0.2">
      <c r="A153" s="207">
        <v>31</v>
      </c>
      <c r="B153" s="182" t="s">
        <v>328</v>
      </c>
      <c r="C153" s="198" t="s">
        <v>329</v>
      </c>
      <c r="D153" s="185" t="s">
        <v>221</v>
      </c>
      <c r="E153" s="188">
        <v>48.401589999999999</v>
      </c>
      <c r="F153" s="192"/>
      <c r="G153" s="193">
        <f>ROUND(E153*F153,2)</f>
        <v>0</v>
      </c>
      <c r="H153" s="193">
        <v>0</v>
      </c>
      <c r="I153" s="193">
        <f>ROUND(E153*H153,2)</f>
        <v>0</v>
      </c>
      <c r="J153" s="193">
        <v>0</v>
      </c>
      <c r="K153" s="193">
        <f>ROUND(E153*J153,2)</f>
        <v>0</v>
      </c>
      <c r="L153" s="194"/>
      <c r="M153" s="210" t="s">
        <v>152</v>
      </c>
      <c r="N153" s="169"/>
      <c r="O153" s="169"/>
      <c r="P153" s="169"/>
      <c r="Q153" s="169"/>
      <c r="R153" s="169"/>
      <c r="S153" s="169"/>
      <c r="T153" s="169"/>
      <c r="U153" s="169"/>
      <c r="V153" s="169"/>
      <c r="W153" s="169"/>
      <c r="X153" s="169"/>
      <c r="Y153" s="169"/>
      <c r="Z153" s="169"/>
      <c r="AA153" s="169"/>
      <c r="AB153" s="169"/>
      <c r="AC153" s="169"/>
      <c r="AD153" s="169"/>
      <c r="AE153" s="169" t="s">
        <v>153</v>
      </c>
      <c r="AF153" s="169">
        <v>1</v>
      </c>
      <c r="AG153" s="169"/>
      <c r="AH153" s="169"/>
      <c r="AI153" s="169"/>
      <c r="AJ153" s="169"/>
      <c r="AK153" s="169"/>
      <c r="AL153" s="169"/>
      <c r="AM153" s="169">
        <v>21</v>
      </c>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row>
    <row r="154" spans="1:60" outlineLevel="1" x14ac:dyDescent="0.2">
      <c r="A154" s="208"/>
      <c r="B154" s="183"/>
      <c r="C154" s="289" t="s">
        <v>330</v>
      </c>
      <c r="D154" s="290"/>
      <c r="E154" s="291"/>
      <c r="F154" s="292"/>
      <c r="G154" s="293"/>
      <c r="H154" s="193"/>
      <c r="I154" s="193"/>
      <c r="J154" s="193"/>
      <c r="K154" s="193"/>
      <c r="L154" s="194"/>
      <c r="M154" s="210"/>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74" t="str">
        <f>C154</f>
        <v>50 m vodorovně</v>
      </c>
      <c r="BB154" s="169"/>
      <c r="BC154" s="169"/>
      <c r="BD154" s="169"/>
      <c r="BE154" s="169"/>
      <c r="BF154" s="169"/>
      <c r="BG154" s="169"/>
      <c r="BH154" s="169"/>
    </row>
    <row r="155" spans="1:60" outlineLevel="1" x14ac:dyDescent="0.2">
      <c r="A155" s="208"/>
      <c r="B155" s="183"/>
      <c r="C155" s="227" t="s">
        <v>267</v>
      </c>
      <c r="D155" s="225"/>
      <c r="E155" s="226"/>
      <c r="F155" s="193"/>
      <c r="G155" s="193"/>
      <c r="H155" s="193"/>
      <c r="I155" s="193"/>
      <c r="J155" s="193"/>
      <c r="K155" s="193"/>
      <c r="L155" s="194"/>
      <c r="M155" s="210"/>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row>
    <row r="156" spans="1:60" outlineLevel="1" x14ac:dyDescent="0.2">
      <c r="A156" s="208"/>
      <c r="B156" s="183"/>
      <c r="C156" s="227" t="s">
        <v>331</v>
      </c>
      <c r="D156" s="225"/>
      <c r="E156" s="226"/>
      <c r="F156" s="193"/>
      <c r="G156" s="193"/>
      <c r="H156" s="193"/>
      <c r="I156" s="193"/>
      <c r="J156" s="193"/>
      <c r="K156" s="193"/>
      <c r="L156" s="194"/>
      <c r="M156" s="210"/>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row>
    <row r="157" spans="1:60" outlineLevel="1" x14ac:dyDescent="0.2">
      <c r="A157" s="208"/>
      <c r="B157" s="183"/>
      <c r="C157" s="227" t="s">
        <v>332</v>
      </c>
      <c r="D157" s="225"/>
      <c r="E157" s="226">
        <v>48.4</v>
      </c>
      <c r="F157" s="193"/>
      <c r="G157" s="193"/>
      <c r="H157" s="193"/>
      <c r="I157" s="193"/>
      <c r="J157" s="193"/>
      <c r="K157" s="193"/>
      <c r="L157" s="194"/>
      <c r="M157" s="210"/>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row>
    <row r="158" spans="1:60" ht="22.5" outlineLevel="1" x14ac:dyDescent="0.2">
      <c r="A158" s="207">
        <v>32</v>
      </c>
      <c r="B158" s="182" t="s">
        <v>219</v>
      </c>
      <c r="C158" s="198" t="s">
        <v>220</v>
      </c>
      <c r="D158" s="185" t="s">
        <v>221</v>
      </c>
      <c r="E158" s="188">
        <v>30.77693</v>
      </c>
      <c r="F158" s="192"/>
      <c r="G158" s="193">
        <f>ROUND(E158*F158,2)</f>
        <v>0</v>
      </c>
      <c r="H158" s="193">
        <v>0</v>
      </c>
      <c r="I158" s="193">
        <f>ROUND(E158*H158,2)</f>
        <v>0</v>
      </c>
      <c r="J158" s="193">
        <v>0</v>
      </c>
      <c r="K158" s="193">
        <f>ROUND(E158*J158,2)</f>
        <v>0</v>
      </c>
      <c r="L158" s="194"/>
      <c r="M158" s="210" t="s">
        <v>152</v>
      </c>
      <c r="N158" s="169"/>
      <c r="O158" s="169"/>
      <c r="P158" s="169"/>
      <c r="Q158" s="169"/>
      <c r="R158" s="169"/>
      <c r="S158" s="169"/>
      <c r="T158" s="169"/>
      <c r="U158" s="169"/>
      <c r="V158" s="169"/>
      <c r="W158" s="169"/>
      <c r="X158" s="169"/>
      <c r="Y158" s="169"/>
      <c r="Z158" s="169"/>
      <c r="AA158" s="169"/>
      <c r="AB158" s="169"/>
      <c r="AC158" s="169"/>
      <c r="AD158" s="169"/>
      <c r="AE158" s="169" t="s">
        <v>153</v>
      </c>
      <c r="AF158" s="169">
        <v>1</v>
      </c>
      <c r="AG158" s="169"/>
      <c r="AH158" s="169"/>
      <c r="AI158" s="169"/>
      <c r="AJ158" s="169"/>
      <c r="AK158" s="169"/>
      <c r="AL158" s="169"/>
      <c r="AM158" s="169">
        <v>21</v>
      </c>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row>
    <row r="159" spans="1:60" outlineLevel="1" x14ac:dyDescent="0.2">
      <c r="A159" s="208"/>
      <c r="B159" s="183"/>
      <c r="C159" s="227" t="s">
        <v>222</v>
      </c>
      <c r="D159" s="225"/>
      <c r="E159" s="226"/>
      <c r="F159" s="193"/>
      <c r="G159" s="193"/>
      <c r="H159" s="193"/>
      <c r="I159" s="193"/>
      <c r="J159" s="193"/>
      <c r="K159" s="193"/>
      <c r="L159" s="194"/>
      <c r="M159" s="210"/>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row>
    <row r="160" spans="1:60" outlineLevel="1" x14ac:dyDescent="0.2">
      <c r="A160" s="208"/>
      <c r="B160" s="183"/>
      <c r="C160" s="227" t="s">
        <v>333</v>
      </c>
      <c r="D160" s="225"/>
      <c r="E160" s="226"/>
      <c r="F160" s="193"/>
      <c r="G160" s="193"/>
      <c r="H160" s="193"/>
      <c r="I160" s="193"/>
      <c r="J160" s="193"/>
      <c r="K160" s="193"/>
      <c r="L160" s="194"/>
      <c r="M160" s="210"/>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row>
    <row r="161" spans="1:60" outlineLevel="1" x14ac:dyDescent="0.2">
      <c r="A161" s="208"/>
      <c r="B161" s="183"/>
      <c r="C161" s="227" t="s">
        <v>334</v>
      </c>
      <c r="D161" s="225"/>
      <c r="E161" s="226">
        <v>30.78</v>
      </c>
      <c r="F161" s="193"/>
      <c r="G161" s="193"/>
      <c r="H161" s="193"/>
      <c r="I161" s="193"/>
      <c r="J161" s="193"/>
      <c r="K161" s="193"/>
      <c r="L161" s="194"/>
      <c r="M161" s="210"/>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row>
    <row r="162" spans="1:60" outlineLevel="1" x14ac:dyDescent="0.2">
      <c r="A162" s="207">
        <v>33</v>
      </c>
      <c r="B162" s="182" t="s">
        <v>225</v>
      </c>
      <c r="C162" s="198" t="s">
        <v>226</v>
      </c>
      <c r="D162" s="185" t="s">
        <v>221</v>
      </c>
      <c r="E162" s="188">
        <v>123.10772</v>
      </c>
      <c r="F162" s="192"/>
      <c r="G162" s="193">
        <f>ROUND(E162*F162,2)</f>
        <v>0</v>
      </c>
      <c r="H162" s="193">
        <v>0</v>
      </c>
      <c r="I162" s="193">
        <f>ROUND(E162*H162,2)</f>
        <v>0</v>
      </c>
      <c r="J162" s="193">
        <v>0</v>
      </c>
      <c r="K162" s="193">
        <f>ROUND(E162*J162,2)</f>
        <v>0</v>
      </c>
      <c r="L162" s="194"/>
      <c r="M162" s="210" t="s">
        <v>152</v>
      </c>
      <c r="N162" s="169"/>
      <c r="O162" s="169"/>
      <c r="P162" s="169"/>
      <c r="Q162" s="169"/>
      <c r="R162" s="169"/>
      <c r="S162" s="169"/>
      <c r="T162" s="169"/>
      <c r="U162" s="169"/>
      <c r="V162" s="169"/>
      <c r="W162" s="169"/>
      <c r="X162" s="169"/>
      <c r="Y162" s="169"/>
      <c r="Z162" s="169"/>
      <c r="AA162" s="169"/>
      <c r="AB162" s="169"/>
      <c r="AC162" s="169"/>
      <c r="AD162" s="169"/>
      <c r="AE162" s="169" t="s">
        <v>153</v>
      </c>
      <c r="AF162" s="169">
        <v>1</v>
      </c>
      <c r="AG162" s="169"/>
      <c r="AH162" s="169"/>
      <c r="AI162" s="169"/>
      <c r="AJ162" s="169"/>
      <c r="AK162" s="169"/>
      <c r="AL162" s="169"/>
      <c r="AM162" s="169">
        <v>21</v>
      </c>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row>
    <row r="163" spans="1:60" outlineLevel="1" x14ac:dyDescent="0.2">
      <c r="A163" s="208"/>
      <c r="B163" s="183"/>
      <c r="C163" s="227" t="s">
        <v>222</v>
      </c>
      <c r="D163" s="225"/>
      <c r="E163" s="226"/>
      <c r="F163" s="193"/>
      <c r="G163" s="193"/>
      <c r="H163" s="193"/>
      <c r="I163" s="193"/>
      <c r="J163" s="193"/>
      <c r="K163" s="193"/>
      <c r="L163" s="194"/>
      <c r="M163" s="210"/>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row>
    <row r="164" spans="1:60" outlineLevel="1" x14ac:dyDescent="0.2">
      <c r="A164" s="208"/>
      <c r="B164" s="183"/>
      <c r="C164" s="227" t="s">
        <v>333</v>
      </c>
      <c r="D164" s="225"/>
      <c r="E164" s="226"/>
      <c r="F164" s="193"/>
      <c r="G164" s="193"/>
      <c r="H164" s="193"/>
      <c r="I164" s="193"/>
      <c r="J164" s="193"/>
      <c r="K164" s="193"/>
      <c r="L164" s="194"/>
      <c r="M164" s="210"/>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row>
    <row r="165" spans="1:60" outlineLevel="1" x14ac:dyDescent="0.2">
      <c r="A165" s="208"/>
      <c r="B165" s="183"/>
      <c r="C165" s="227" t="s">
        <v>335</v>
      </c>
      <c r="D165" s="225"/>
      <c r="E165" s="226">
        <v>123.11</v>
      </c>
      <c r="F165" s="193"/>
      <c r="G165" s="193"/>
      <c r="H165" s="193"/>
      <c r="I165" s="193"/>
      <c r="J165" s="193"/>
      <c r="K165" s="193"/>
      <c r="L165" s="194"/>
      <c r="M165" s="210"/>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row>
    <row r="166" spans="1:60" outlineLevel="1" x14ac:dyDescent="0.2">
      <c r="A166" s="207">
        <v>34</v>
      </c>
      <c r="B166" s="182" t="s">
        <v>228</v>
      </c>
      <c r="C166" s="198" t="s">
        <v>229</v>
      </c>
      <c r="D166" s="185" t="s">
        <v>221</v>
      </c>
      <c r="E166" s="188">
        <v>30.77693</v>
      </c>
      <c r="F166" s="192"/>
      <c r="G166" s="193">
        <f>ROUND(E166*F166,2)</f>
        <v>0</v>
      </c>
      <c r="H166" s="193">
        <v>0</v>
      </c>
      <c r="I166" s="193">
        <f>ROUND(E166*H166,2)</f>
        <v>0</v>
      </c>
      <c r="J166" s="193">
        <v>0</v>
      </c>
      <c r="K166" s="193">
        <f>ROUND(E166*J166,2)</f>
        <v>0</v>
      </c>
      <c r="L166" s="194"/>
      <c r="M166" s="210" t="s">
        <v>152</v>
      </c>
      <c r="N166" s="169"/>
      <c r="O166" s="169"/>
      <c r="P166" s="169"/>
      <c r="Q166" s="169"/>
      <c r="R166" s="169"/>
      <c r="S166" s="169"/>
      <c r="T166" s="169"/>
      <c r="U166" s="169"/>
      <c r="V166" s="169"/>
      <c r="W166" s="169"/>
      <c r="X166" s="169"/>
      <c r="Y166" s="169"/>
      <c r="Z166" s="169"/>
      <c r="AA166" s="169"/>
      <c r="AB166" s="169"/>
      <c r="AC166" s="169"/>
      <c r="AD166" s="169"/>
      <c r="AE166" s="169" t="s">
        <v>153</v>
      </c>
      <c r="AF166" s="169">
        <v>1</v>
      </c>
      <c r="AG166" s="169"/>
      <c r="AH166" s="169"/>
      <c r="AI166" s="169"/>
      <c r="AJ166" s="169"/>
      <c r="AK166" s="169"/>
      <c r="AL166" s="169"/>
      <c r="AM166" s="169">
        <v>21</v>
      </c>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row>
    <row r="167" spans="1:60" outlineLevel="1" x14ac:dyDescent="0.2">
      <c r="A167" s="208"/>
      <c r="B167" s="183"/>
      <c r="C167" s="289" t="s">
        <v>230</v>
      </c>
      <c r="D167" s="290"/>
      <c r="E167" s="291"/>
      <c r="F167" s="292"/>
      <c r="G167" s="293"/>
      <c r="H167" s="193"/>
      <c r="I167" s="193"/>
      <c r="J167" s="193"/>
      <c r="K167" s="193"/>
      <c r="L167" s="194"/>
      <c r="M167" s="210"/>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74" t="str">
        <f>C167</f>
        <v>Včetně naložení na dopravní prostředek a složení na skládku, bez poplatku za skládku.</v>
      </c>
      <c r="BB167" s="169"/>
      <c r="BC167" s="169"/>
      <c r="BD167" s="169"/>
      <c r="BE167" s="169"/>
      <c r="BF167" s="169"/>
      <c r="BG167" s="169"/>
      <c r="BH167" s="169"/>
    </row>
    <row r="168" spans="1:60" outlineLevel="1" x14ac:dyDescent="0.2">
      <c r="A168" s="208"/>
      <c r="B168" s="183"/>
      <c r="C168" s="227" t="s">
        <v>222</v>
      </c>
      <c r="D168" s="225"/>
      <c r="E168" s="226"/>
      <c r="F168" s="193"/>
      <c r="G168" s="193"/>
      <c r="H168" s="193"/>
      <c r="I168" s="193"/>
      <c r="J168" s="193"/>
      <c r="K168" s="193"/>
      <c r="L168" s="194"/>
      <c r="M168" s="210"/>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row>
    <row r="169" spans="1:60" outlineLevel="1" x14ac:dyDescent="0.2">
      <c r="A169" s="208"/>
      <c r="B169" s="183"/>
      <c r="C169" s="227" t="s">
        <v>333</v>
      </c>
      <c r="D169" s="225"/>
      <c r="E169" s="226"/>
      <c r="F169" s="193"/>
      <c r="G169" s="193"/>
      <c r="H169" s="193"/>
      <c r="I169" s="193"/>
      <c r="J169" s="193"/>
      <c r="K169" s="193"/>
      <c r="L169" s="194"/>
      <c r="M169" s="210"/>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row>
    <row r="170" spans="1:60" outlineLevel="1" x14ac:dyDescent="0.2">
      <c r="A170" s="208"/>
      <c r="B170" s="183"/>
      <c r="C170" s="227" t="s">
        <v>334</v>
      </c>
      <c r="D170" s="225"/>
      <c r="E170" s="226">
        <v>30.78</v>
      </c>
      <c r="F170" s="193"/>
      <c r="G170" s="193"/>
      <c r="H170" s="193"/>
      <c r="I170" s="193"/>
      <c r="J170" s="193"/>
      <c r="K170" s="193"/>
      <c r="L170" s="194"/>
      <c r="M170" s="210"/>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row>
    <row r="171" spans="1:60" outlineLevel="1" x14ac:dyDescent="0.2">
      <c r="A171" s="207">
        <v>35</v>
      </c>
      <c r="B171" s="182" t="s">
        <v>231</v>
      </c>
      <c r="C171" s="198" t="s">
        <v>232</v>
      </c>
      <c r="D171" s="185" t="s">
        <v>221</v>
      </c>
      <c r="E171" s="188">
        <v>276.99238000000003</v>
      </c>
      <c r="F171" s="192"/>
      <c r="G171" s="193">
        <f>ROUND(E171*F171,2)</f>
        <v>0</v>
      </c>
      <c r="H171" s="193">
        <v>0</v>
      </c>
      <c r="I171" s="193">
        <f>ROUND(E171*H171,2)</f>
        <v>0</v>
      </c>
      <c r="J171" s="193">
        <v>0</v>
      </c>
      <c r="K171" s="193">
        <f>ROUND(E171*J171,2)</f>
        <v>0</v>
      </c>
      <c r="L171" s="194"/>
      <c r="M171" s="210" t="s">
        <v>152</v>
      </c>
      <c r="N171" s="169"/>
      <c r="O171" s="169"/>
      <c r="P171" s="169"/>
      <c r="Q171" s="169"/>
      <c r="R171" s="169"/>
      <c r="S171" s="169"/>
      <c r="T171" s="169"/>
      <c r="U171" s="169"/>
      <c r="V171" s="169"/>
      <c r="W171" s="169"/>
      <c r="X171" s="169"/>
      <c r="Y171" s="169"/>
      <c r="Z171" s="169"/>
      <c r="AA171" s="169"/>
      <c r="AB171" s="169"/>
      <c r="AC171" s="169"/>
      <c r="AD171" s="169"/>
      <c r="AE171" s="169" t="s">
        <v>153</v>
      </c>
      <c r="AF171" s="169">
        <v>1</v>
      </c>
      <c r="AG171" s="169"/>
      <c r="AH171" s="169"/>
      <c r="AI171" s="169"/>
      <c r="AJ171" s="169"/>
      <c r="AK171" s="169"/>
      <c r="AL171" s="169"/>
      <c r="AM171" s="169">
        <v>21</v>
      </c>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row>
    <row r="172" spans="1:60" outlineLevel="1" x14ac:dyDescent="0.2">
      <c r="A172" s="208"/>
      <c r="B172" s="183"/>
      <c r="C172" s="227" t="s">
        <v>222</v>
      </c>
      <c r="D172" s="225"/>
      <c r="E172" s="226"/>
      <c r="F172" s="193"/>
      <c r="G172" s="193"/>
      <c r="H172" s="193"/>
      <c r="I172" s="193"/>
      <c r="J172" s="193"/>
      <c r="K172" s="193"/>
      <c r="L172" s="194"/>
      <c r="M172" s="210"/>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row>
    <row r="173" spans="1:60" outlineLevel="1" x14ac:dyDescent="0.2">
      <c r="A173" s="208"/>
      <c r="B173" s="183"/>
      <c r="C173" s="227" t="s">
        <v>333</v>
      </c>
      <c r="D173" s="225"/>
      <c r="E173" s="226"/>
      <c r="F173" s="193"/>
      <c r="G173" s="193"/>
      <c r="H173" s="193"/>
      <c r="I173" s="193"/>
      <c r="J173" s="193"/>
      <c r="K173" s="193"/>
      <c r="L173" s="194"/>
      <c r="M173" s="210"/>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row>
    <row r="174" spans="1:60" outlineLevel="1" x14ac:dyDescent="0.2">
      <c r="A174" s="208"/>
      <c r="B174" s="183"/>
      <c r="C174" s="227" t="s">
        <v>336</v>
      </c>
      <c r="D174" s="225"/>
      <c r="E174" s="226">
        <v>276.99</v>
      </c>
      <c r="F174" s="193"/>
      <c r="G174" s="193"/>
      <c r="H174" s="193"/>
      <c r="I174" s="193"/>
      <c r="J174" s="193"/>
      <c r="K174" s="193"/>
      <c r="L174" s="194"/>
      <c r="M174" s="210"/>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row>
    <row r="175" spans="1:60" outlineLevel="1" x14ac:dyDescent="0.2">
      <c r="A175" s="207">
        <v>36</v>
      </c>
      <c r="B175" s="182" t="s">
        <v>234</v>
      </c>
      <c r="C175" s="198" t="s">
        <v>235</v>
      </c>
      <c r="D175" s="185" t="s">
        <v>221</v>
      </c>
      <c r="E175" s="188">
        <v>30.77693</v>
      </c>
      <c r="F175" s="192"/>
      <c r="G175" s="193">
        <f>ROUND(E175*F175,2)</f>
        <v>0</v>
      </c>
      <c r="H175" s="193">
        <v>0</v>
      </c>
      <c r="I175" s="193">
        <f>ROUND(E175*H175,2)</f>
        <v>0</v>
      </c>
      <c r="J175" s="193">
        <v>0</v>
      </c>
      <c r="K175" s="193">
        <f>ROUND(E175*J175,2)</f>
        <v>0</v>
      </c>
      <c r="L175" s="194"/>
      <c r="M175" s="210" t="s">
        <v>152</v>
      </c>
      <c r="N175" s="169"/>
      <c r="O175" s="169"/>
      <c r="P175" s="169"/>
      <c r="Q175" s="169"/>
      <c r="R175" s="169"/>
      <c r="S175" s="169"/>
      <c r="T175" s="169"/>
      <c r="U175" s="169"/>
      <c r="V175" s="169"/>
      <c r="W175" s="169"/>
      <c r="X175" s="169"/>
      <c r="Y175" s="169"/>
      <c r="Z175" s="169"/>
      <c r="AA175" s="169"/>
      <c r="AB175" s="169"/>
      <c r="AC175" s="169"/>
      <c r="AD175" s="169"/>
      <c r="AE175" s="169" t="s">
        <v>153</v>
      </c>
      <c r="AF175" s="169">
        <v>1</v>
      </c>
      <c r="AG175" s="169"/>
      <c r="AH175" s="169"/>
      <c r="AI175" s="169"/>
      <c r="AJ175" s="169"/>
      <c r="AK175" s="169"/>
      <c r="AL175" s="169"/>
      <c r="AM175" s="169">
        <v>21</v>
      </c>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row>
    <row r="176" spans="1:60" outlineLevel="1" x14ac:dyDescent="0.2">
      <c r="A176" s="208"/>
      <c r="B176" s="183"/>
      <c r="C176" s="227" t="s">
        <v>222</v>
      </c>
      <c r="D176" s="225"/>
      <c r="E176" s="226"/>
      <c r="F176" s="193"/>
      <c r="G176" s="193"/>
      <c r="H176" s="193"/>
      <c r="I176" s="193"/>
      <c r="J176" s="193"/>
      <c r="K176" s="193"/>
      <c r="L176" s="194"/>
      <c r="M176" s="210"/>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row>
    <row r="177" spans="1:60" outlineLevel="1" x14ac:dyDescent="0.2">
      <c r="A177" s="208"/>
      <c r="B177" s="183"/>
      <c r="C177" s="227" t="s">
        <v>333</v>
      </c>
      <c r="D177" s="225"/>
      <c r="E177" s="226"/>
      <c r="F177" s="193"/>
      <c r="G177" s="193"/>
      <c r="H177" s="193"/>
      <c r="I177" s="193"/>
      <c r="J177" s="193"/>
      <c r="K177" s="193"/>
      <c r="L177" s="194"/>
      <c r="M177" s="210"/>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row>
    <row r="178" spans="1:60" outlineLevel="1" x14ac:dyDescent="0.2">
      <c r="A178" s="208"/>
      <c r="B178" s="183"/>
      <c r="C178" s="227" t="s">
        <v>334</v>
      </c>
      <c r="D178" s="225"/>
      <c r="E178" s="226">
        <v>30.78</v>
      </c>
      <c r="F178" s="193"/>
      <c r="G178" s="193"/>
      <c r="H178" s="193"/>
      <c r="I178" s="193"/>
      <c r="J178" s="193"/>
      <c r="K178" s="193"/>
      <c r="L178" s="194"/>
      <c r="M178" s="210"/>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row>
    <row r="179" spans="1:60" ht="22.5" outlineLevel="1" x14ac:dyDescent="0.2">
      <c r="A179" s="207">
        <v>37</v>
      </c>
      <c r="B179" s="182" t="s">
        <v>236</v>
      </c>
      <c r="C179" s="198" t="s">
        <v>237</v>
      </c>
      <c r="D179" s="185" t="s">
        <v>221</v>
      </c>
      <c r="E179" s="188">
        <v>338.54624000000001</v>
      </c>
      <c r="F179" s="192"/>
      <c r="G179" s="193">
        <f>ROUND(E179*F179,2)</f>
        <v>0</v>
      </c>
      <c r="H179" s="193">
        <v>0</v>
      </c>
      <c r="I179" s="193">
        <f>ROUND(E179*H179,2)</f>
        <v>0</v>
      </c>
      <c r="J179" s="193">
        <v>0</v>
      </c>
      <c r="K179" s="193">
        <f>ROUND(E179*J179,2)</f>
        <v>0</v>
      </c>
      <c r="L179" s="194"/>
      <c r="M179" s="210" t="s">
        <v>152</v>
      </c>
      <c r="N179" s="169"/>
      <c r="O179" s="169"/>
      <c r="P179" s="169"/>
      <c r="Q179" s="169"/>
      <c r="R179" s="169"/>
      <c r="S179" s="169"/>
      <c r="T179" s="169"/>
      <c r="U179" s="169"/>
      <c r="V179" s="169"/>
      <c r="W179" s="169"/>
      <c r="X179" s="169"/>
      <c r="Y179" s="169"/>
      <c r="Z179" s="169"/>
      <c r="AA179" s="169"/>
      <c r="AB179" s="169"/>
      <c r="AC179" s="169"/>
      <c r="AD179" s="169"/>
      <c r="AE179" s="169" t="s">
        <v>153</v>
      </c>
      <c r="AF179" s="169">
        <v>1</v>
      </c>
      <c r="AG179" s="169"/>
      <c r="AH179" s="169"/>
      <c r="AI179" s="169"/>
      <c r="AJ179" s="169"/>
      <c r="AK179" s="169"/>
      <c r="AL179" s="169"/>
      <c r="AM179" s="169">
        <v>21</v>
      </c>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row>
    <row r="180" spans="1:60" outlineLevel="1" x14ac:dyDescent="0.2">
      <c r="A180" s="208"/>
      <c r="B180" s="183"/>
      <c r="C180" s="227" t="s">
        <v>222</v>
      </c>
      <c r="D180" s="225"/>
      <c r="E180" s="226"/>
      <c r="F180" s="193"/>
      <c r="G180" s="193"/>
      <c r="H180" s="193"/>
      <c r="I180" s="193"/>
      <c r="J180" s="193"/>
      <c r="K180" s="193"/>
      <c r="L180" s="194"/>
      <c r="M180" s="210"/>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row>
    <row r="181" spans="1:60" outlineLevel="1" x14ac:dyDescent="0.2">
      <c r="A181" s="208"/>
      <c r="B181" s="183"/>
      <c r="C181" s="227" t="s">
        <v>333</v>
      </c>
      <c r="D181" s="225"/>
      <c r="E181" s="226"/>
      <c r="F181" s="193"/>
      <c r="G181" s="193"/>
      <c r="H181" s="193"/>
      <c r="I181" s="193"/>
      <c r="J181" s="193"/>
      <c r="K181" s="193"/>
      <c r="L181" s="194"/>
      <c r="M181" s="210"/>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row>
    <row r="182" spans="1:60" outlineLevel="1" x14ac:dyDescent="0.2">
      <c r="A182" s="208"/>
      <c r="B182" s="183"/>
      <c r="C182" s="227" t="s">
        <v>337</v>
      </c>
      <c r="D182" s="225"/>
      <c r="E182" s="226">
        <v>338.55</v>
      </c>
      <c r="F182" s="193"/>
      <c r="G182" s="193"/>
      <c r="H182" s="193"/>
      <c r="I182" s="193"/>
      <c r="J182" s="193"/>
      <c r="K182" s="193"/>
      <c r="L182" s="194"/>
      <c r="M182" s="210"/>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row>
    <row r="183" spans="1:60" outlineLevel="1" x14ac:dyDescent="0.2">
      <c r="A183" s="207">
        <v>38</v>
      </c>
      <c r="B183" s="182" t="s">
        <v>338</v>
      </c>
      <c r="C183" s="198" t="s">
        <v>339</v>
      </c>
      <c r="D183" s="185" t="s">
        <v>221</v>
      </c>
      <c r="E183" s="188">
        <v>30.77693</v>
      </c>
      <c r="F183" s="192"/>
      <c r="G183" s="193">
        <f>ROUND(E183*F183,2)</f>
        <v>0</v>
      </c>
      <c r="H183" s="193">
        <v>0</v>
      </c>
      <c r="I183" s="193">
        <f>ROUND(E183*H183,2)</f>
        <v>0</v>
      </c>
      <c r="J183" s="193">
        <v>0</v>
      </c>
      <c r="K183" s="193">
        <f>ROUND(E183*J183,2)</f>
        <v>0</v>
      </c>
      <c r="L183" s="194"/>
      <c r="M183" s="210" t="s">
        <v>152</v>
      </c>
      <c r="N183" s="169"/>
      <c r="O183" s="169"/>
      <c r="P183" s="169"/>
      <c r="Q183" s="169"/>
      <c r="R183" s="169"/>
      <c r="S183" s="169"/>
      <c r="T183" s="169"/>
      <c r="U183" s="169"/>
      <c r="V183" s="169"/>
      <c r="W183" s="169"/>
      <c r="X183" s="169"/>
      <c r="Y183" s="169"/>
      <c r="Z183" s="169"/>
      <c r="AA183" s="169"/>
      <c r="AB183" s="169"/>
      <c r="AC183" s="169"/>
      <c r="AD183" s="169"/>
      <c r="AE183" s="169" t="s">
        <v>153</v>
      </c>
      <c r="AF183" s="169">
        <v>1</v>
      </c>
      <c r="AG183" s="169"/>
      <c r="AH183" s="169"/>
      <c r="AI183" s="169"/>
      <c r="AJ183" s="169"/>
      <c r="AK183" s="169"/>
      <c r="AL183" s="169"/>
      <c r="AM183" s="169">
        <v>21</v>
      </c>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row>
    <row r="184" spans="1:60" outlineLevel="1" x14ac:dyDescent="0.2">
      <c r="A184" s="208"/>
      <c r="B184" s="183"/>
      <c r="C184" s="227" t="s">
        <v>222</v>
      </c>
      <c r="D184" s="225"/>
      <c r="E184" s="226"/>
      <c r="F184" s="193"/>
      <c r="G184" s="193"/>
      <c r="H184" s="193"/>
      <c r="I184" s="193"/>
      <c r="J184" s="193"/>
      <c r="K184" s="193"/>
      <c r="L184" s="194"/>
      <c r="M184" s="210"/>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row>
    <row r="185" spans="1:60" outlineLevel="1" x14ac:dyDescent="0.2">
      <c r="A185" s="208"/>
      <c r="B185" s="183"/>
      <c r="C185" s="227" t="s">
        <v>333</v>
      </c>
      <c r="D185" s="225"/>
      <c r="E185" s="226"/>
      <c r="F185" s="193"/>
      <c r="G185" s="193"/>
      <c r="H185" s="193"/>
      <c r="I185" s="193"/>
      <c r="J185" s="193"/>
      <c r="K185" s="193"/>
      <c r="L185" s="194"/>
      <c r="M185" s="210"/>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row>
    <row r="186" spans="1:60" outlineLevel="1" x14ac:dyDescent="0.2">
      <c r="A186" s="208"/>
      <c r="B186" s="183"/>
      <c r="C186" s="227" t="s">
        <v>334</v>
      </c>
      <c r="D186" s="225"/>
      <c r="E186" s="226">
        <v>30.78</v>
      </c>
      <c r="F186" s="193"/>
      <c r="G186" s="193"/>
      <c r="H186" s="193"/>
      <c r="I186" s="193"/>
      <c r="J186" s="193"/>
      <c r="K186" s="193"/>
      <c r="L186" s="194"/>
      <c r="M186" s="210"/>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row>
    <row r="187" spans="1:60" x14ac:dyDescent="0.2">
      <c r="A187" s="206" t="s">
        <v>147</v>
      </c>
      <c r="B187" s="181" t="s">
        <v>123</v>
      </c>
      <c r="C187" s="197" t="s">
        <v>124</v>
      </c>
      <c r="D187" s="184"/>
      <c r="E187" s="187"/>
      <c r="F187" s="307">
        <f>SUM(G188:G205)</f>
        <v>0</v>
      </c>
      <c r="G187" s="308"/>
      <c r="H187" s="190"/>
      <c r="I187" s="190">
        <f>SUM(I188:I205)</f>
        <v>0</v>
      </c>
      <c r="J187" s="190"/>
      <c r="K187" s="190">
        <f>SUM(K188:K205)</f>
        <v>0</v>
      </c>
      <c r="L187" s="191"/>
      <c r="M187" s="209"/>
      <c r="AE187" t="s">
        <v>148</v>
      </c>
    </row>
    <row r="188" spans="1:60" ht="22.5" outlineLevel="1" x14ac:dyDescent="0.2">
      <c r="A188" s="207">
        <v>39</v>
      </c>
      <c r="B188" s="182" t="s">
        <v>340</v>
      </c>
      <c r="C188" s="198" t="s">
        <v>341</v>
      </c>
      <c r="D188" s="185" t="s">
        <v>247</v>
      </c>
      <c r="E188" s="188">
        <v>144.45362</v>
      </c>
      <c r="F188" s="192"/>
      <c r="G188" s="193">
        <f>ROUND(E188*F188,2)</f>
        <v>0</v>
      </c>
      <c r="H188" s="193">
        <v>0</v>
      </c>
      <c r="I188" s="193">
        <f>ROUND(E188*H188,2)</f>
        <v>0</v>
      </c>
      <c r="J188" s="193">
        <v>0</v>
      </c>
      <c r="K188" s="193">
        <f>ROUND(E188*J188,2)</f>
        <v>0</v>
      </c>
      <c r="L188" s="194"/>
      <c r="M188" s="210" t="s">
        <v>152</v>
      </c>
      <c r="N188" s="169"/>
      <c r="O188" s="169"/>
      <c r="P188" s="169"/>
      <c r="Q188" s="169"/>
      <c r="R188" s="169"/>
      <c r="S188" s="169"/>
      <c r="T188" s="169"/>
      <c r="U188" s="169"/>
      <c r="V188" s="169"/>
      <c r="W188" s="169"/>
      <c r="X188" s="169"/>
      <c r="Y188" s="169"/>
      <c r="Z188" s="169"/>
      <c r="AA188" s="169"/>
      <c r="AB188" s="169"/>
      <c r="AC188" s="169"/>
      <c r="AD188" s="169"/>
      <c r="AE188" s="169" t="s">
        <v>153</v>
      </c>
      <c r="AF188" s="169">
        <v>1</v>
      </c>
      <c r="AG188" s="169"/>
      <c r="AH188" s="169"/>
      <c r="AI188" s="169"/>
      <c r="AJ188" s="169"/>
      <c r="AK188" s="169"/>
      <c r="AL188" s="169"/>
      <c r="AM188" s="169">
        <v>21</v>
      </c>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row>
    <row r="189" spans="1:60" outlineLevel="1" x14ac:dyDescent="0.2">
      <c r="A189" s="208"/>
      <c r="B189" s="183"/>
      <c r="C189" s="227" t="s">
        <v>342</v>
      </c>
      <c r="D189" s="225"/>
      <c r="E189" s="226"/>
      <c r="F189" s="193"/>
      <c r="G189" s="193"/>
      <c r="H189" s="193"/>
      <c r="I189" s="193"/>
      <c r="J189" s="193"/>
      <c r="K189" s="193"/>
      <c r="L189" s="194"/>
      <c r="M189" s="210"/>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row>
    <row r="190" spans="1:60" ht="22.5" outlineLevel="1" x14ac:dyDescent="0.2">
      <c r="A190" s="208"/>
      <c r="B190" s="183"/>
      <c r="C190" s="227" t="s">
        <v>343</v>
      </c>
      <c r="D190" s="225"/>
      <c r="E190" s="226">
        <v>36.78</v>
      </c>
      <c r="F190" s="193"/>
      <c r="G190" s="193"/>
      <c r="H190" s="193"/>
      <c r="I190" s="193"/>
      <c r="J190" s="193"/>
      <c r="K190" s="193"/>
      <c r="L190" s="194"/>
      <c r="M190" s="210"/>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row>
    <row r="191" spans="1:60" outlineLevel="1" x14ac:dyDescent="0.2">
      <c r="A191" s="208"/>
      <c r="B191" s="183"/>
      <c r="C191" s="227" t="s">
        <v>344</v>
      </c>
      <c r="D191" s="225"/>
      <c r="E191" s="226">
        <v>44.3</v>
      </c>
      <c r="F191" s="193"/>
      <c r="G191" s="193"/>
      <c r="H191" s="193"/>
      <c r="I191" s="193"/>
      <c r="J191" s="193"/>
      <c r="K191" s="193"/>
      <c r="L191" s="194"/>
      <c r="M191" s="210"/>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row>
    <row r="192" spans="1:60" ht="33.75" outlineLevel="1" x14ac:dyDescent="0.2">
      <c r="A192" s="208"/>
      <c r="B192" s="183"/>
      <c r="C192" s="227" t="s">
        <v>345</v>
      </c>
      <c r="D192" s="225"/>
      <c r="E192" s="226">
        <v>39.28</v>
      </c>
      <c r="F192" s="193"/>
      <c r="G192" s="193"/>
      <c r="H192" s="193"/>
      <c r="I192" s="193"/>
      <c r="J192" s="193"/>
      <c r="K192" s="193"/>
      <c r="L192" s="194"/>
      <c r="M192" s="210"/>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row>
    <row r="193" spans="1:60" outlineLevel="1" x14ac:dyDescent="0.2">
      <c r="A193" s="208"/>
      <c r="B193" s="183"/>
      <c r="C193" s="227" t="s">
        <v>346</v>
      </c>
      <c r="D193" s="225"/>
      <c r="E193" s="226"/>
      <c r="F193" s="193"/>
      <c r="G193" s="193"/>
      <c r="H193" s="193"/>
      <c r="I193" s="193"/>
      <c r="J193" s="193"/>
      <c r="K193" s="193"/>
      <c r="L193" s="194"/>
      <c r="M193" s="210"/>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row>
    <row r="194" spans="1:60" outlineLevel="1" x14ac:dyDescent="0.2">
      <c r="A194" s="208"/>
      <c r="B194" s="183"/>
      <c r="C194" s="227" t="s">
        <v>281</v>
      </c>
      <c r="D194" s="225"/>
      <c r="E194" s="226"/>
      <c r="F194" s="193"/>
      <c r="G194" s="193"/>
      <c r="H194" s="193"/>
      <c r="I194" s="193"/>
      <c r="J194" s="193"/>
      <c r="K194" s="193"/>
      <c r="L194" s="194"/>
      <c r="M194" s="210"/>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row>
    <row r="195" spans="1:60" outlineLevel="1" x14ac:dyDescent="0.2">
      <c r="A195" s="208"/>
      <c r="B195" s="183"/>
      <c r="C195" s="227" t="s">
        <v>347</v>
      </c>
      <c r="D195" s="225"/>
      <c r="E195" s="226">
        <v>4.4000000000000004</v>
      </c>
      <c r="F195" s="193"/>
      <c r="G195" s="193"/>
      <c r="H195" s="193"/>
      <c r="I195" s="193"/>
      <c r="J195" s="193"/>
      <c r="K195" s="193"/>
      <c r="L195" s="194"/>
      <c r="M195" s="210"/>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row>
    <row r="196" spans="1:60" outlineLevel="1" x14ac:dyDescent="0.2">
      <c r="A196" s="208"/>
      <c r="B196" s="183"/>
      <c r="C196" s="227" t="s">
        <v>315</v>
      </c>
      <c r="D196" s="225"/>
      <c r="E196" s="226">
        <v>3.72</v>
      </c>
      <c r="F196" s="193"/>
      <c r="G196" s="193"/>
      <c r="H196" s="193"/>
      <c r="I196" s="193"/>
      <c r="J196" s="193"/>
      <c r="K196" s="193"/>
      <c r="L196" s="194"/>
      <c r="M196" s="210"/>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row>
    <row r="197" spans="1:60" outlineLevel="1" x14ac:dyDescent="0.2">
      <c r="A197" s="208"/>
      <c r="B197" s="183"/>
      <c r="C197" s="227" t="s">
        <v>348</v>
      </c>
      <c r="D197" s="225"/>
      <c r="E197" s="226">
        <v>0.76</v>
      </c>
      <c r="F197" s="193"/>
      <c r="G197" s="193"/>
      <c r="H197" s="193"/>
      <c r="I197" s="193"/>
      <c r="J197" s="193"/>
      <c r="K197" s="193"/>
      <c r="L197" s="194"/>
      <c r="M197" s="210"/>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row>
    <row r="198" spans="1:60" outlineLevel="1" x14ac:dyDescent="0.2">
      <c r="A198" s="208"/>
      <c r="B198" s="183"/>
      <c r="C198" s="227" t="s">
        <v>285</v>
      </c>
      <c r="D198" s="225"/>
      <c r="E198" s="226"/>
      <c r="F198" s="193"/>
      <c r="G198" s="193"/>
      <c r="H198" s="193"/>
      <c r="I198" s="193"/>
      <c r="J198" s="193"/>
      <c r="K198" s="193"/>
      <c r="L198" s="194"/>
      <c r="M198" s="210"/>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row>
    <row r="199" spans="1:60" outlineLevel="1" x14ac:dyDescent="0.2">
      <c r="A199" s="208"/>
      <c r="B199" s="183"/>
      <c r="C199" s="227" t="s">
        <v>349</v>
      </c>
      <c r="D199" s="225"/>
      <c r="E199" s="226">
        <v>2.92</v>
      </c>
      <c r="F199" s="193"/>
      <c r="G199" s="193"/>
      <c r="H199" s="193"/>
      <c r="I199" s="193"/>
      <c r="J199" s="193"/>
      <c r="K199" s="193"/>
      <c r="L199" s="194"/>
      <c r="M199" s="210"/>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row>
    <row r="200" spans="1:60" outlineLevel="1" x14ac:dyDescent="0.2">
      <c r="A200" s="208"/>
      <c r="B200" s="183"/>
      <c r="C200" s="227" t="s">
        <v>318</v>
      </c>
      <c r="D200" s="225"/>
      <c r="E200" s="226">
        <v>1.02</v>
      </c>
      <c r="F200" s="193"/>
      <c r="G200" s="193"/>
      <c r="H200" s="193"/>
      <c r="I200" s="193"/>
      <c r="J200" s="193"/>
      <c r="K200" s="193"/>
      <c r="L200" s="194"/>
      <c r="M200" s="210"/>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row>
    <row r="201" spans="1:60" outlineLevel="1" x14ac:dyDescent="0.2">
      <c r="A201" s="208"/>
      <c r="B201" s="183"/>
      <c r="C201" s="227" t="s">
        <v>350</v>
      </c>
      <c r="D201" s="225"/>
      <c r="E201" s="226">
        <v>1.21</v>
      </c>
      <c r="F201" s="193"/>
      <c r="G201" s="193"/>
      <c r="H201" s="193"/>
      <c r="I201" s="193"/>
      <c r="J201" s="193"/>
      <c r="K201" s="193"/>
      <c r="L201" s="194"/>
      <c r="M201" s="210"/>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row>
    <row r="202" spans="1:60" outlineLevel="1" x14ac:dyDescent="0.2">
      <c r="A202" s="208"/>
      <c r="B202" s="183"/>
      <c r="C202" s="227" t="s">
        <v>289</v>
      </c>
      <c r="D202" s="225"/>
      <c r="E202" s="226"/>
      <c r="F202" s="193"/>
      <c r="G202" s="193"/>
      <c r="H202" s="193"/>
      <c r="I202" s="193"/>
      <c r="J202" s="193"/>
      <c r="K202" s="193"/>
      <c r="L202" s="194"/>
      <c r="M202" s="210"/>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row>
    <row r="203" spans="1:60" outlineLevel="1" x14ac:dyDescent="0.2">
      <c r="A203" s="208"/>
      <c r="B203" s="183"/>
      <c r="C203" s="227" t="s">
        <v>351</v>
      </c>
      <c r="D203" s="225"/>
      <c r="E203" s="226">
        <v>7.4</v>
      </c>
      <c r="F203" s="193"/>
      <c r="G203" s="193"/>
      <c r="H203" s="193"/>
      <c r="I203" s="193"/>
      <c r="J203" s="193"/>
      <c r="K203" s="193"/>
      <c r="L203" s="194"/>
      <c r="M203" s="210"/>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row>
    <row r="204" spans="1:60" outlineLevel="1" x14ac:dyDescent="0.2">
      <c r="A204" s="208"/>
      <c r="B204" s="183"/>
      <c r="C204" s="227" t="s">
        <v>321</v>
      </c>
      <c r="D204" s="225"/>
      <c r="E204" s="226">
        <v>1.76</v>
      </c>
      <c r="F204" s="193"/>
      <c r="G204" s="193"/>
      <c r="H204" s="193"/>
      <c r="I204" s="193"/>
      <c r="J204" s="193"/>
      <c r="K204" s="193"/>
      <c r="L204" s="194"/>
      <c r="M204" s="210"/>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row>
    <row r="205" spans="1:60" ht="13.5" outlineLevel="1" thickBot="1" x14ac:dyDescent="0.25">
      <c r="A205" s="218"/>
      <c r="B205" s="219"/>
      <c r="C205" s="228" t="s">
        <v>352</v>
      </c>
      <c r="D205" s="229"/>
      <c r="E205" s="230">
        <v>0.9</v>
      </c>
      <c r="F205" s="220"/>
      <c r="G205" s="220"/>
      <c r="H205" s="220"/>
      <c r="I205" s="220"/>
      <c r="J205" s="220"/>
      <c r="K205" s="220"/>
      <c r="L205" s="221"/>
      <c r="M205" s="222"/>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Q205" s="169"/>
      <c r="AR205" s="169"/>
      <c r="AS205" s="169"/>
      <c r="AT205" s="169"/>
      <c r="AU205" s="169"/>
      <c r="AV205" s="169"/>
      <c r="AW205" s="169"/>
      <c r="AX205" s="169"/>
      <c r="AY205" s="169"/>
      <c r="AZ205" s="169"/>
      <c r="BA205" s="169"/>
      <c r="BB205" s="169"/>
      <c r="BC205" s="169"/>
      <c r="BD205" s="169"/>
      <c r="BE205" s="169"/>
      <c r="BF205" s="169"/>
      <c r="BG205" s="169"/>
      <c r="BH205" s="169"/>
    </row>
    <row r="206" spans="1:60" hidden="1" x14ac:dyDescent="0.2">
      <c r="A206" s="54"/>
      <c r="B206" s="61" t="s">
        <v>168</v>
      </c>
      <c r="C206" s="200" t="s">
        <v>168</v>
      </c>
      <c r="D206" s="172"/>
      <c r="E206" s="170"/>
      <c r="F206" s="170"/>
      <c r="G206" s="170"/>
      <c r="H206" s="170"/>
      <c r="I206" s="170"/>
      <c r="J206" s="170"/>
      <c r="K206" s="170"/>
      <c r="L206" s="170"/>
      <c r="M206" s="171"/>
    </row>
    <row r="207" spans="1:60" hidden="1" x14ac:dyDescent="0.2">
      <c r="A207" s="201"/>
      <c r="B207" s="202" t="s">
        <v>196</v>
      </c>
      <c r="C207" s="203"/>
      <c r="D207" s="204"/>
      <c r="E207" s="201"/>
      <c r="F207" s="201"/>
      <c r="G207" s="205">
        <f>F8+F14+F51+F90+F99+F187</f>
        <v>0</v>
      </c>
      <c r="H207" s="46"/>
      <c r="I207" s="46"/>
      <c r="J207" s="46"/>
      <c r="K207" s="46"/>
      <c r="L207" s="46"/>
      <c r="M207" s="46"/>
      <c r="AN207">
        <v>15</v>
      </c>
      <c r="AO207">
        <v>21</v>
      </c>
    </row>
    <row r="208" spans="1:60" x14ac:dyDescent="0.2">
      <c r="A208" s="46"/>
      <c r="B208" s="196"/>
      <c r="C208" s="196"/>
      <c r="D208" s="148"/>
      <c r="E208" s="46"/>
      <c r="F208" s="46"/>
      <c r="G208" s="46"/>
      <c r="H208" s="46"/>
      <c r="I208" s="46"/>
      <c r="J208" s="46"/>
      <c r="K208" s="46"/>
      <c r="L208" s="46"/>
      <c r="M208" s="46"/>
      <c r="AN208">
        <f>SUMIF(AM8:AM207,AN207,G8:G207)</f>
        <v>0</v>
      </c>
      <c r="AO208">
        <f>SUMIF(AM8:AM207,AO207,G8:G207)</f>
        <v>0</v>
      </c>
    </row>
    <row r="209" spans="4:4" x14ac:dyDescent="0.2">
      <c r="D209" s="147"/>
    </row>
    <row r="210" spans="4:4" x14ac:dyDescent="0.2">
      <c r="D210" s="147"/>
    </row>
    <row r="211" spans="4:4" x14ac:dyDescent="0.2">
      <c r="D211" s="147"/>
    </row>
    <row r="212" spans="4:4" x14ac:dyDescent="0.2">
      <c r="D212" s="147"/>
    </row>
    <row r="213" spans="4:4" x14ac:dyDescent="0.2">
      <c r="D213" s="147"/>
    </row>
    <row r="214" spans="4:4" x14ac:dyDescent="0.2">
      <c r="D214" s="147"/>
    </row>
    <row r="215" spans="4:4" x14ac:dyDescent="0.2">
      <c r="D215" s="147"/>
    </row>
    <row r="216" spans="4:4" x14ac:dyDescent="0.2">
      <c r="D216" s="147"/>
    </row>
    <row r="217" spans="4:4" x14ac:dyDescent="0.2">
      <c r="D217" s="147"/>
    </row>
    <row r="218" spans="4:4" x14ac:dyDescent="0.2">
      <c r="D218" s="147"/>
    </row>
    <row r="219" spans="4:4" x14ac:dyDescent="0.2">
      <c r="D219" s="147"/>
    </row>
    <row r="220" spans="4:4" x14ac:dyDescent="0.2">
      <c r="D220" s="147"/>
    </row>
    <row r="221" spans="4:4" x14ac:dyDescent="0.2">
      <c r="D221" s="147"/>
    </row>
    <row r="222" spans="4:4" x14ac:dyDescent="0.2">
      <c r="D222" s="147"/>
    </row>
    <row r="223" spans="4:4" x14ac:dyDescent="0.2">
      <c r="D223" s="147"/>
    </row>
    <row r="224" spans="4:4" x14ac:dyDescent="0.2">
      <c r="D224" s="147"/>
    </row>
    <row r="225" spans="4:4" x14ac:dyDescent="0.2">
      <c r="D225" s="147"/>
    </row>
    <row r="226" spans="4:4" x14ac:dyDescent="0.2">
      <c r="D226" s="147"/>
    </row>
    <row r="227" spans="4:4" x14ac:dyDescent="0.2">
      <c r="D227" s="147"/>
    </row>
    <row r="228" spans="4:4" x14ac:dyDescent="0.2">
      <c r="D228" s="147"/>
    </row>
    <row r="229" spans="4:4" x14ac:dyDescent="0.2">
      <c r="D229" s="147"/>
    </row>
    <row r="230" spans="4:4" x14ac:dyDescent="0.2">
      <c r="D230" s="147"/>
    </row>
    <row r="231" spans="4:4" x14ac:dyDescent="0.2">
      <c r="D231" s="147"/>
    </row>
    <row r="232" spans="4:4" x14ac:dyDescent="0.2">
      <c r="D232" s="147"/>
    </row>
    <row r="233" spans="4:4" x14ac:dyDescent="0.2">
      <c r="D233" s="147"/>
    </row>
    <row r="234" spans="4:4" x14ac:dyDescent="0.2">
      <c r="D234" s="147"/>
    </row>
    <row r="235" spans="4:4" x14ac:dyDescent="0.2">
      <c r="D235" s="147"/>
    </row>
    <row r="236" spans="4:4" x14ac:dyDescent="0.2">
      <c r="D236" s="147"/>
    </row>
    <row r="237" spans="4:4" x14ac:dyDescent="0.2">
      <c r="D237" s="147"/>
    </row>
    <row r="238" spans="4:4" x14ac:dyDescent="0.2">
      <c r="D238" s="147"/>
    </row>
    <row r="239" spans="4:4" x14ac:dyDescent="0.2">
      <c r="D239" s="147"/>
    </row>
    <row r="240" spans="4:4" x14ac:dyDescent="0.2">
      <c r="D240" s="147"/>
    </row>
    <row r="241" spans="4:4" x14ac:dyDescent="0.2">
      <c r="D241" s="147"/>
    </row>
    <row r="242" spans="4:4" x14ac:dyDescent="0.2">
      <c r="D242" s="147"/>
    </row>
    <row r="243" spans="4:4" x14ac:dyDescent="0.2">
      <c r="D243" s="147"/>
    </row>
    <row r="244" spans="4:4" x14ac:dyDescent="0.2">
      <c r="D244" s="147"/>
    </row>
    <row r="245" spans="4:4" x14ac:dyDescent="0.2">
      <c r="D245" s="147"/>
    </row>
    <row r="246" spans="4:4" x14ac:dyDescent="0.2">
      <c r="D246" s="147"/>
    </row>
    <row r="247" spans="4:4" x14ac:dyDescent="0.2">
      <c r="D247" s="147"/>
    </row>
    <row r="248" spans="4:4" x14ac:dyDescent="0.2">
      <c r="D248" s="147"/>
    </row>
    <row r="249" spans="4:4" x14ac:dyDescent="0.2">
      <c r="D249" s="147"/>
    </row>
    <row r="250" spans="4:4" x14ac:dyDescent="0.2">
      <c r="D250" s="147"/>
    </row>
    <row r="251" spans="4:4" x14ac:dyDescent="0.2">
      <c r="D251" s="147"/>
    </row>
    <row r="252" spans="4:4" x14ac:dyDescent="0.2">
      <c r="D252" s="147"/>
    </row>
    <row r="253" spans="4:4" x14ac:dyDescent="0.2">
      <c r="D253" s="147"/>
    </row>
    <row r="254" spans="4:4" x14ac:dyDescent="0.2">
      <c r="D254" s="147"/>
    </row>
    <row r="255" spans="4:4" x14ac:dyDescent="0.2">
      <c r="D255" s="147"/>
    </row>
    <row r="256" spans="4:4" x14ac:dyDescent="0.2">
      <c r="D256" s="147"/>
    </row>
    <row r="257" spans="4:4" x14ac:dyDescent="0.2">
      <c r="D257" s="147"/>
    </row>
    <row r="258" spans="4:4" x14ac:dyDescent="0.2">
      <c r="D258" s="147"/>
    </row>
    <row r="259" spans="4:4" x14ac:dyDescent="0.2">
      <c r="D259" s="147"/>
    </row>
    <row r="260" spans="4:4" x14ac:dyDescent="0.2">
      <c r="D260" s="147"/>
    </row>
    <row r="261" spans="4:4" x14ac:dyDescent="0.2">
      <c r="D261" s="147"/>
    </row>
    <row r="262" spans="4:4" x14ac:dyDescent="0.2">
      <c r="D262" s="147"/>
    </row>
    <row r="263" spans="4:4" x14ac:dyDescent="0.2">
      <c r="D263" s="147"/>
    </row>
    <row r="264" spans="4:4" x14ac:dyDescent="0.2">
      <c r="D264" s="147"/>
    </row>
    <row r="265" spans="4:4" x14ac:dyDescent="0.2">
      <c r="D265" s="147"/>
    </row>
    <row r="266" spans="4:4" x14ac:dyDescent="0.2">
      <c r="D266" s="147"/>
    </row>
    <row r="267" spans="4:4" x14ac:dyDescent="0.2">
      <c r="D267" s="147"/>
    </row>
    <row r="268" spans="4:4" x14ac:dyDescent="0.2">
      <c r="D268" s="147"/>
    </row>
    <row r="269" spans="4:4" x14ac:dyDescent="0.2">
      <c r="D269" s="147"/>
    </row>
    <row r="270" spans="4:4" x14ac:dyDescent="0.2">
      <c r="D270" s="147"/>
    </row>
    <row r="271" spans="4:4" x14ac:dyDescent="0.2">
      <c r="D271" s="147"/>
    </row>
    <row r="272" spans="4:4" x14ac:dyDescent="0.2">
      <c r="D272" s="147"/>
    </row>
    <row r="273" spans="4:4" x14ac:dyDescent="0.2">
      <c r="D273" s="147"/>
    </row>
    <row r="274" spans="4:4" x14ac:dyDescent="0.2">
      <c r="D274" s="147"/>
    </row>
    <row r="275" spans="4:4" x14ac:dyDescent="0.2">
      <c r="D275" s="147"/>
    </row>
    <row r="276" spans="4:4" x14ac:dyDescent="0.2">
      <c r="D276" s="147"/>
    </row>
    <row r="277" spans="4:4" x14ac:dyDescent="0.2">
      <c r="D277" s="147"/>
    </row>
    <row r="278" spans="4:4" x14ac:dyDescent="0.2">
      <c r="D278" s="147"/>
    </row>
    <row r="279" spans="4:4" x14ac:dyDescent="0.2">
      <c r="D279" s="147"/>
    </row>
    <row r="280" spans="4:4" x14ac:dyDescent="0.2">
      <c r="D280" s="147"/>
    </row>
    <row r="281" spans="4:4" x14ac:dyDescent="0.2">
      <c r="D281" s="147"/>
    </row>
    <row r="282" spans="4:4" x14ac:dyDescent="0.2">
      <c r="D282" s="147"/>
    </row>
    <row r="283" spans="4:4" x14ac:dyDescent="0.2">
      <c r="D283" s="147"/>
    </row>
    <row r="284" spans="4:4" x14ac:dyDescent="0.2">
      <c r="D284" s="147"/>
    </row>
    <row r="285" spans="4:4" x14ac:dyDescent="0.2">
      <c r="D285" s="147"/>
    </row>
    <row r="286" spans="4:4" x14ac:dyDescent="0.2">
      <c r="D286" s="147"/>
    </row>
    <row r="287" spans="4:4" x14ac:dyDescent="0.2">
      <c r="D287" s="147"/>
    </row>
    <row r="288" spans="4:4" x14ac:dyDescent="0.2">
      <c r="D288" s="147"/>
    </row>
    <row r="289" spans="4:4" x14ac:dyDescent="0.2">
      <c r="D289" s="147"/>
    </row>
    <row r="290" spans="4:4" x14ac:dyDescent="0.2">
      <c r="D290" s="147"/>
    </row>
    <row r="291" spans="4:4" x14ac:dyDescent="0.2">
      <c r="D291" s="147"/>
    </row>
    <row r="292" spans="4:4" x14ac:dyDescent="0.2">
      <c r="D292" s="147"/>
    </row>
    <row r="293" spans="4:4" x14ac:dyDescent="0.2">
      <c r="D293" s="147"/>
    </row>
    <row r="294" spans="4:4" x14ac:dyDescent="0.2">
      <c r="D294" s="147"/>
    </row>
    <row r="295" spans="4:4" x14ac:dyDescent="0.2">
      <c r="D295" s="147"/>
    </row>
    <row r="296" spans="4:4" x14ac:dyDescent="0.2">
      <c r="D296" s="147"/>
    </row>
    <row r="297" spans="4:4" x14ac:dyDescent="0.2">
      <c r="D297" s="147"/>
    </row>
    <row r="298" spans="4:4" x14ac:dyDescent="0.2">
      <c r="D298" s="147"/>
    </row>
    <row r="299" spans="4:4" x14ac:dyDescent="0.2">
      <c r="D299" s="147"/>
    </row>
    <row r="300" spans="4:4" x14ac:dyDescent="0.2">
      <c r="D300" s="147"/>
    </row>
    <row r="301" spans="4:4" x14ac:dyDescent="0.2">
      <c r="D301" s="147"/>
    </row>
    <row r="302" spans="4:4" x14ac:dyDescent="0.2">
      <c r="D302" s="147"/>
    </row>
    <row r="303" spans="4:4" x14ac:dyDescent="0.2">
      <c r="D303" s="147"/>
    </row>
    <row r="304" spans="4:4" x14ac:dyDescent="0.2">
      <c r="D304" s="147"/>
    </row>
    <row r="305" spans="4:4" x14ac:dyDescent="0.2">
      <c r="D305" s="147"/>
    </row>
    <row r="306" spans="4:4" x14ac:dyDescent="0.2">
      <c r="D306" s="147"/>
    </row>
    <row r="307" spans="4:4" x14ac:dyDescent="0.2">
      <c r="D307" s="147"/>
    </row>
    <row r="308" spans="4:4" x14ac:dyDescent="0.2">
      <c r="D308" s="147"/>
    </row>
    <row r="309" spans="4:4" x14ac:dyDescent="0.2">
      <c r="D309" s="147"/>
    </row>
    <row r="310" spans="4:4" x14ac:dyDescent="0.2">
      <c r="D310" s="147"/>
    </row>
    <row r="311" spans="4:4" x14ac:dyDescent="0.2">
      <c r="D311" s="147"/>
    </row>
    <row r="312" spans="4:4" x14ac:dyDescent="0.2">
      <c r="D312" s="147"/>
    </row>
    <row r="313" spans="4:4" x14ac:dyDescent="0.2">
      <c r="D313" s="147"/>
    </row>
    <row r="314" spans="4:4" x14ac:dyDescent="0.2">
      <c r="D314" s="147"/>
    </row>
    <row r="315" spans="4:4" x14ac:dyDescent="0.2">
      <c r="D315" s="147"/>
    </row>
    <row r="316" spans="4:4" x14ac:dyDescent="0.2">
      <c r="D316" s="147"/>
    </row>
    <row r="317" spans="4:4" x14ac:dyDescent="0.2">
      <c r="D317" s="147"/>
    </row>
    <row r="318" spans="4:4" x14ac:dyDescent="0.2">
      <c r="D318" s="147"/>
    </row>
    <row r="319" spans="4:4" x14ac:dyDescent="0.2">
      <c r="D319" s="147"/>
    </row>
    <row r="320" spans="4:4" x14ac:dyDescent="0.2">
      <c r="D320" s="147"/>
    </row>
    <row r="321" spans="4:4" x14ac:dyDescent="0.2">
      <c r="D321" s="147"/>
    </row>
    <row r="322" spans="4:4" x14ac:dyDescent="0.2">
      <c r="D322" s="147"/>
    </row>
    <row r="323" spans="4:4" x14ac:dyDescent="0.2">
      <c r="D323" s="147"/>
    </row>
    <row r="324" spans="4:4" x14ac:dyDescent="0.2">
      <c r="D324" s="147"/>
    </row>
    <row r="325" spans="4:4" x14ac:dyDescent="0.2">
      <c r="D325" s="147"/>
    </row>
    <row r="326" spans="4:4" x14ac:dyDescent="0.2">
      <c r="D326" s="147"/>
    </row>
    <row r="327" spans="4:4" x14ac:dyDescent="0.2">
      <c r="D327" s="147"/>
    </row>
    <row r="328" spans="4:4" x14ac:dyDescent="0.2">
      <c r="D328" s="147"/>
    </row>
    <row r="329" spans="4:4" x14ac:dyDescent="0.2">
      <c r="D329" s="147"/>
    </row>
    <row r="330" spans="4:4" x14ac:dyDescent="0.2">
      <c r="D330" s="147"/>
    </row>
    <row r="331" spans="4:4" x14ac:dyDescent="0.2">
      <c r="D331" s="147"/>
    </row>
    <row r="332" spans="4:4" x14ac:dyDescent="0.2">
      <c r="D332" s="147"/>
    </row>
    <row r="333" spans="4:4" x14ac:dyDescent="0.2">
      <c r="D333" s="147"/>
    </row>
    <row r="334" spans="4:4" x14ac:dyDescent="0.2">
      <c r="D334" s="147"/>
    </row>
    <row r="335" spans="4:4" x14ac:dyDescent="0.2">
      <c r="D335" s="147"/>
    </row>
    <row r="336" spans="4:4" x14ac:dyDescent="0.2">
      <c r="D336" s="147"/>
    </row>
    <row r="337" spans="4:4" x14ac:dyDescent="0.2">
      <c r="D337" s="147"/>
    </row>
    <row r="338" spans="4:4" x14ac:dyDescent="0.2">
      <c r="D338" s="147"/>
    </row>
    <row r="339" spans="4:4" x14ac:dyDescent="0.2">
      <c r="D339" s="147"/>
    </row>
    <row r="340" spans="4:4" x14ac:dyDescent="0.2">
      <c r="D340" s="147"/>
    </row>
    <row r="341" spans="4:4" x14ac:dyDescent="0.2">
      <c r="D341" s="147"/>
    </row>
    <row r="342" spans="4:4" x14ac:dyDescent="0.2">
      <c r="D342" s="147"/>
    </row>
    <row r="343" spans="4:4" x14ac:dyDescent="0.2">
      <c r="D343" s="147"/>
    </row>
    <row r="344" spans="4:4" x14ac:dyDescent="0.2">
      <c r="D344" s="147"/>
    </row>
    <row r="345" spans="4:4" x14ac:dyDescent="0.2">
      <c r="D345" s="147"/>
    </row>
    <row r="346" spans="4:4" x14ac:dyDescent="0.2">
      <c r="D346" s="147"/>
    </row>
    <row r="347" spans="4:4" x14ac:dyDescent="0.2">
      <c r="D347" s="147"/>
    </row>
    <row r="348" spans="4:4" x14ac:dyDescent="0.2">
      <c r="D348" s="147"/>
    </row>
    <row r="349" spans="4:4" x14ac:dyDescent="0.2">
      <c r="D349" s="147"/>
    </row>
    <row r="350" spans="4:4" x14ac:dyDescent="0.2">
      <c r="D350" s="147"/>
    </row>
    <row r="351" spans="4:4" x14ac:dyDescent="0.2">
      <c r="D351" s="147"/>
    </row>
    <row r="352" spans="4:4" x14ac:dyDescent="0.2">
      <c r="D352" s="147"/>
    </row>
    <row r="353" spans="4:4" x14ac:dyDescent="0.2">
      <c r="D353" s="147"/>
    </row>
    <row r="354" spans="4:4" x14ac:dyDescent="0.2">
      <c r="D354" s="147"/>
    </row>
    <row r="355" spans="4:4" x14ac:dyDescent="0.2">
      <c r="D355" s="147"/>
    </row>
    <row r="356" spans="4:4" x14ac:dyDescent="0.2">
      <c r="D356" s="147"/>
    </row>
    <row r="357" spans="4:4" x14ac:dyDescent="0.2">
      <c r="D357" s="147"/>
    </row>
    <row r="358" spans="4:4" x14ac:dyDescent="0.2">
      <c r="D358" s="147"/>
    </row>
    <row r="359" spans="4:4" x14ac:dyDescent="0.2">
      <c r="D359" s="147"/>
    </row>
    <row r="360" spans="4:4" x14ac:dyDescent="0.2">
      <c r="D360" s="147"/>
    </row>
    <row r="361" spans="4:4" x14ac:dyDescent="0.2">
      <c r="D361" s="147"/>
    </row>
    <row r="362" spans="4:4" x14ac:dyDescent="0.2">
      <c r="D362" s="147"/>
    </row>
    <row r="363" spans="4:4" x14ac:dyDescent="0.2">
      <c r="D363" s="147"/>
    </row>
    <row r="364" spans="4:4" x14ac:dyDescent="0.2">
      <c r="D364" s="147"/>
    </row>
    <row r="365" spans="4:4" x14ac:dyDescent="0.2">
      <c r="D365" s="147"/>
    </row>
    <row r="366" spans="4:4" x14ac:dyDescent="0.2">
      <c r="D366" s="147"/>
    </row>
    <row r="367" spans="4:4" x14ac:dyDescent="0.2">
      <c r="D367" s="147"/>
    </row>
    <row r="368" spans="4:4" x14ac:dyDescent="0.2">
      <c r="D368" s="147"/>
    </row>
    <row r="369" spans="4:4" x14ac:dyDescent="0.2">
      <c r="D369" s="147"/>
    </row>
    <row r="370" spans="4:4" x14ac:dyDescent="0.2">
      <c r="D370" s="147"/>
    </row>
    <row r="371" spans="4:4" x14ac:dyDescent="0.2">
      <c r="D371" s="147"/>
    </row>
    <row r="372" spans="4:4" x14ac:dyDescent="0.2">
      <c r="D372" s="147"/>
    </row>
    <row r="373" spans="4:4" x14ac:dyDescent="0.2">
      <c r="D373" s="147"/>
    </row>
    <row r="374" spans="4:4" x14ac:dyDescent="0.2">
      <c r="D374" s="147"/>
    </row>
    <row r="375" spans="4:4" x14ac:dyDescent="0.2">
      <c r="D375" s="147"/>
    </row>
    <row r="376" spans="4:4" x14ac:dyDescent="0.2">
      <c r="D376" s="147"/>
    </row>
    <row r="377" spans="4:4" x14ac:dyDescent="0.2">
      <c r="D377" s="147"/>
    </row>
    <row r="378" spans="4:4" x14ac:dyDescent="0.2">
      <c r="D378" s="147"/>
    </row>
    <row r="379" spans="4:4" x14ac:dyDescent="0.2">
      <c r="D379" s="147"/>
    </row>
    <row r="380" spans="4:4" x14ac:dyDescent="0.2">
      <c r="D380" s="147"/>
    </row>
    <row r="381" spans="4:4" x14ac:dyDescent="0.2">
      <c r="D381" s="147"/>
    </row>
    <row r="382" spans="4:4" x14ac:dyDescent="0.2">
      <c r="D382" s="147"/>
    </row>
    <row r="383" spans="4:4" x14ac:dyDescent="0.2">
      <c r="D383" s="147"/>
    </row>
    <row r="384" spans="4:4" x14ac:dyDescent="0.2">
      <c r="D384" s="147"/>
    </row>
    <row r="385" spans="4:4" x14ac:dyDescent="0.2">
      <c r="D385" s="147"/>
    </row>
    <row r="386" spans="4:4" x14ac:dyDescent="0.2">
      <c r="D386" s="147"/>
    </row>
    <row r="387" spans="4:4" x14ac:dyDescent="0.2">
      <c r="D387" s="147"/>
    </row>
    <row r="388" spans="4:4" x14ac:dyDescent="0.2">
      <c r="D388" s="147"/>
    </row>
    <row r="389" spans="4:4" x14ac:dyDescent="0.2">
      <c r="D389" s="147"/>
    </row>
    <row r="390" spans="4:4" x14ac:dyDescent="0.2">
      <c r="D390" s="147"/>
    </row>
    <row r="391" spans="4:4" x14ac:dyDescent="0.2">
      <c r="D391" s="147"/>
    </row>
    <row r="392" spans="4:4" x14ac:dyDescent="0.2">
      <c r="D392" s="147"/>
    </row>
    <row r="393" spans="4:4" x14ac:dyDescent="0.2">
      <c r="D393" s="147"/>
    </row>
    <row r="394" spans="4:4" x14ac:dyDescent="0.2">
      <c r="D394" s="147"/>
    </row>
    <row r="395" spans="4:4" x14ac:dyDescent="0.2">
      <c r="D395" s="147"/>
    </row>
    <row r="396" spans="4:4" x14ac:dyDescent="0.2">
      <c r="D396" s="147"/>
    </row>
    <row r="397" spans="4:4" x14ac:dyDescent="0.2">
      <c r="D397" s="147"/>
    </row>
    <row r="398" spans="4:4" x14ac:dyDescent="0.2">
      <c r="D398" s="147"/>
    </row>
    <row r="399" spans="4:4" x14ac:dyDescent="0.2">
      <c r="D399" s="147"/>
    </row>
    <row r="400" spans="4:4" x14ac:dyDescent="0.2">
      <c r="D400" s="147"/>
    </row>
    <row r="401" spans="4:4" x14ac:dyDescent="0.2">
      <c r="D401" s="147"/>
    </row>
    <row r="402" spans="4:4" x14ac:dyDescent="0.2">
      <c r="D402" s="147"/>
    </row>
    <row r="403" spans="4:4" x14ac:dyDescent="0.2">
      <c r="D403" s="147"/>
    </row>
    <row r="404" spans="4:4" x14ac:dyDescent="0.2">
      <c r="D404" s="147"/>
    </row>
    <row r="405" spans="4:4" x14ac:dyDescent="0.2">
      <c r="D405" s="147"/>
    </row>
    <row r="406" spans="4:4" x14ac:dyDescent="0.2">
      <c r="D406" s="147"/>
    </row>
    <row r="407" spans="4:4" x14ac:dyDescent="0.2">
      <c r="D407" s="147"/>
    </row>
    <row r="408" spans="4:4" x14ac:dyDescent="0.2">
      <c r="D408" s="147"/>
    </row>
    <row r="409" spans="4:4" x14ac:dyDescent="0.2">
      <c r="D409" s="147"/>
    </row>
    <row r="410" spans="4:4" x14ac:dyDescent="0.2">
      <c r="D410" s="147"/>
    </row>
    <row r="411" spans="4:4" x14ac:dyDescent="0.2">
      <c r="D411" s="147"/>
    </row>
    <row r="412" spans="4:4" x14ac:dyDescent="0.2">
      <c r="D412" s="147"/>
    </row>
    <row r="413" spans="4:4" x14ac:dyDescent="0.2">
      <c r="D413" s="147"/>
    </row>
    <row r="414" spans="4:4" x14ac:dyDescent="0.2">
      <c r="D414" s="147"/>
    </row>
    <row r="415" spans="4:4" x14ac:dyDescent="0.2">
      <c r="D415" s="147"/>
    </row>
    <row r="416" spans="4:4" x14ac:dyDescent="0.2">
      <c r="D416" s="147"/>
    </row>
    <row r="417" spans="4:4" x14ac:dyDescent="0.2">
      <c r="D417" s="147"/>
    </row>
    <row r="418" spans="4:4" x14ac:dyDescent="0.2">
      <c r="D418" s="147"/>
    </row>
    <row r="419" spans="4:4" x14ac:dyDescent="0.2">
      <c r="D419" s="147"/>
    </row>
    <row r="420" spans="4:4" x14ac:dyDescent="0.2">
      <c r="D420" s="147"/>
    </row>
    <row r="421" spans="4:4" x14ac:dyDescent="0.2">
      <c r="D421" s="147"/>
    </row>
    <row r="422" spans="4:4" x14ac:dyDescent="0.2">
      <c r="D422" s="147"/>
    </row>
    <row r="423" spans="4:4" x14ac:dyDescent="0.2">
      <c r="D423" s="147"/>
    </row>
    <row r="424" spans="4:4" x14ac:dyDescent="0.2">
      <c r="D424" s="147"/>
    </row>
    <row r="425" spans="4:4" x14ac:dyDescent="0.2">
      <c r="D425" s="147"/>
    </row>
    <row r="426" spans="4:4" x14ac:dyDescent="0.2">
      <c r="D426" s="147"/>
    </row>
    <row r="427" spans="4:4" x14ac:dyDescent="0.2">
      <c r="D427" s="147"/>
    </row>
    <row r="428" spans="4:4" x14ac:dyDescent="0.2">
      <c r="D428" s="147"/>
    </row>
    <row r="429" spans="4:4" x14ac:dyDescent="0.2">
      <c r="D429" s="147"/>
    </row>
    <row r="430" spans="4:4" x14ac:dyDescent="0.2">
      <c r="D430" s="147"/>
    </row>
    <row r="431" spans="4:4" x14ac:dyDescent="0.2">
      <c r="D431" s="147"/>
    </row>
    <row r="432" spans="4:4" x14ac:dyDescent="0.2">
      <c r="D432" s="147"/>
    </row>
    <row r="433" spans="4:4" x14ac:dyDescent="0.2">
      <c r="D433" s="147"/>
    </row>
    <row r="434" spans="4:4" x14ac:dyDescent="0.2">
      <c r="D434" s="147"/>
    </row>
    <row r="435" spans="4:4" x14ac:dyDescent="0.2">
      <c r="D435" s="147"/>
    </row>
    <row r="436" spans="4:4" x14ac:dyDescent="0.2">
      <c r="D436" s="147"/>
    </row>
    <row r="437" spans="4:4" x14ac:dyDescent="0.2">
      <c r="D437" s="147"/>
    </row>
    <row r="438" spans="4:4" x14ac:dyDescent="0.2">
      <c r="D438" s="147"/>
    </row>
    <row r="439" spans="4:4" x14ac:dyDescent="0.2">
      <c r="D439" s="147"/>
    </row>
    <row r="440" spans="4:4" x14ac:dyDescent="0.2">
      <c r="D440" s="147"/>
    </row>
    <row r="441" spans="4:4" x14ac:dyDescent="0.2">
      <c r="D441" s="147"/>
    </row>
    <row r="442" spans="4:4" x14ac:dyDescent="0.2">
      <c r="D442" s="147"/>
    </row>
    <row r="443" spans="4:4" x14ac:dyDescent="0.2">
      <c r="D443" s="147"/>
    </row>
    <row r="444" spans="4:4" x14ac:dyDescent="0.2">
      <c r="D444" s="147"/>
    </row>
    <row r="445" spans="4:4" x14ac:dyDescent="0.2">
      <c r="D445" s="147"/>
    </row>
    <row r="446" spans="4:4" x14ac:dyDescent="0.2">
      <c r="D446" s="147"/>
    </row>
    <row r="447" spans="4:4" x14ac:dyDescent="0.2">
      <c r="D447" s="147"/>
    </row>
    <row r="448" spans="4:4" x14ac:dyDescent="0.2">
      <c r="D448" s="147"/>
    </row>
    <row r="449" spans="4:4" x14ac:dyDescent="0.2">
      <c r="D449" s="147"/>
    </row>
    <row r="450" spans="4:4" x14ac:dyDescent="0.2">
      <c r="D450" s="147"/>
    </row>
    <row r="451" spans="4:4" x14ac:dyDescent="0.2">
      <c r="D451" s="147"/>
    </row>
    <row r="452" spans="4:4" x14ac:dyDescent="0.2">
      <c r="D452" s="147"/>
    </row>
    <row r="453" spans="4:4" x14ac:dyDescent="0.2">
      <c r="D453" s="147"/>
    </row>
    <row r="454" spans="4:4" x14ac:dyDescent="0.2">
      <c r="D454" s="147"/>
    </row>
    <row r="455" spans="4:4" x14ac:dyDescent="0.2">
      <c r="D455" s="147"/>
    </row>
    <row r="456" spans="4:4" x14ac:dyDescent="0.2">
      <c r="D456" s="147"/>
    </row>
    <row r="457" spans="4:4" x14ac:dyDescent="0.2">
      <c r="D457" s="147"/>
    </row>
    <row r="458" spans="4:4" x14ac:dyDescent="0.2">
      <c r="D458" s="147"/>
    </row>
    <row r="459" spans="4:4" x14ac:dyDescent="0.2">
      <c r="D459" s="147"/>
    </row>
    <row r="460" spans="4:4" x14ac:dyDescent="0.2">
      <c r="D460" s="147"/>
    </row>
    <row r="461" spans="4:4" x14ac:dyDescent="0.2">
      <c r="D461" s="147"/>
    </row>
    <row r="462" spans="4:4" x14ac:dyDescent="0.2">
      <c r="D462" s="147"/>
    </row>
    <row r="463" spans="4:4" x14ac:dyDescent="0.2">
      <c r="D463" s="147"/>
    </row>
    <row r="464" spans="4:4" x14ac:dyDescent="0.2">
      <c r="D464" s="147"/>
    </row>
    <row r="465" spans="4:4" x14ac:dyDescent="0.2">
      <c r="D465" s="147"/>
    </row>
    <row r="466" spans="4:4" x14ac:dyDescent="0.2">
      <c r="D466" s="147"/>
    </row>
    <row r="467" spans="4:4" x14ac:dyDescent="0.2">
      <c r="D467" s="147"/>
    </row>
    <row r="468" spans="4:4" x14ac:dyDescent="0.2">
      <c r="D468" s="147"/>
    </row>
    <row r="469" spans="4:4" x14ac:dyDescent="0.2">
      <c r="D469" s="147"/>
    </row>
    <row r="470" spans="4:4" x14ac:dyDescent="0.2">
      <c r="D470" s="147"/>
    </row>
    <row r="471" spans="4:4" x14ac:dyDescent="0.2">
      <c r="D471" s="147"/>
    </row>
    <row r="472" spans="4:4" x14ac:dyDescent="0.2">
      <c r="D472" s="147"/>
    </row>
    <row r="473" spans="4:4" x14ac:dyDescent="0.2">
      <c r="D473" s="147"/>
    </row>
    <row r="474" spans="4:4" x14ac:dyDescent="0.2">
      <c r="D474" s="147"/>
    </row>
    <row r="475" spans="4:4" x14ac:dyDescent="0.2">
      <c r="D475" s="147"/>
    </row>
    <row r="476" spans="4:4" x14ac:dyDescent="0.2">
      <c r="D476" s="147"/>
    </row>
    <row r="477" spans="4:4" x14ac:dyDescent="0.2">
      <c r="D477" s="147"/>
    </row>
    <row r="478" spans="4:4" x14ac:dyDescent="0.2">
      <c r="D478" s="147"/>
    </row>
    <row r="479" spans="4:4" x14ac:dyDescent="0.2">
      <c r="D479" s="147"/>
    </row>
    <row r="480" spans="4:4" x14ac:dyDescent="0.2">
      <c r="D480" s="147"/>
    </row>
    <row r="481" spans="4:4" x14ac:dyDescent="0.2">
      <c r="D481" s="147"/>
    </row>
    <row r="482" spans="4:4" x14ac:dyDescent="0.2">
      <c r="D482" s="147"/>
    </row>
    <row r="483" spans="4:4" x14ac:dyDescent="0.2">
      <c r="D483" s="147"/>
    </row>
    <row r="484" spans="4:4" x14ac:dyDescent="0.2">
      <c r="D484" s="147"/>
    </row>
    <row r="485" spans="4:4" x14ac:dyDescent="0.2">
      <c r="D485" s="147"/>
    </row>
    <row r="486" spans="4:4" x14ac:dyDescent="0.2">
      <c r="D486" s="147"/>
    </row>
    <row r="487" spans="4:4" x14ac:dyDescent="0.2">
      <c r="D487" s="147"/>
    </row>
    <row r="488" spans="4:4" x14ac:dyDescent="0.2">
      <c r="D488" s="147"/>
    </row>
    <row r="489" spans="4:4" x14ac:dyDescent="0.2">
      <c r="D489" s="147"/>
    </row>
    <row r="490" spans="4:4" x14ac:dyDescent="0.2">
      <c r="D490" s="147"/>
    </row>
    <row r="491" spans="4:4" x14ac:dyDescent="0.2">
      <c r="D491" s="147"/>
    </row>
    <row r="492" spans="4:4" x14ac:dyDescent="0.2">
      <c r="D492" s="147"/>
    </row>
    <row r="493" spans="4:4" x14ac:dyDescent="0.2">
      <c r="D493" s="147"/>
    </row>
    <row r="494" spans="4:4" x14ac:dyDescent="0.2">
      <c r="D494" s="147"/>
    </row>
    <row r="495" spans="4:4" x14ac:dyDescent="0.2">
      <c r="D495" s="147"/>
    </row>
    <row r="496" spans="4:4" x14ac:dyDescent="0.2">
      <c r="D496" s="147"/>
    </row>
    <row r="497" spans="4:4" x14ac:dyDescent="0.2">
      <c r="D497" s="147"/>
    </row>
    <row r="498" spans="4:4" x14ac:dyDescent="0.2">
      <c r="D498" s="147"/>
    </row>
    <row r="499" spans="4:4" x14ac:dyDescent="0.2">
      <c r="D499" s="147"/>
    </row>
    <row r="500" spans="4:4" x14ac:dyDescent="0.2">
      <c r="D500" s="147"/>
    </row>
    <row r="501" spans="4:4" x14ac:dyDescent="0.2">
      <c r="D501" s="147"/>
    </row>
    <row r="502" spans="4:4" x14ac:dyDescent="0.2">
      <c r="D502" s="147"/>
    </row>
    <row r="503" spans="4:4" x14ac:dyDescent="0.2">
      <c r="D503" s="147"/>
    </row>
    <row r="504" spans="4:4" x14ac:dyDescent="0.2">
      <c r="D504" s="147"/>
    </row>
    <row r="505" spans="4:4" x14ac:dyDescent="0.2">
      <c r="D505" s="147"/>
    </row>
    <row r="506" spans="4:4" x14ac:dyDescent="0.2">
      <c r="D506" s="147"/>
    </row>
    <row r="507" spans="4:4" x14ac:dyDescent="0.2">
      <c r="D507" s="147"/>
    </row>
    <row r="508" spans="4:4" x14ac:dyDescent="0.2">
      <c r="D508" s="147"/>
    </row>
    <row r="509" spans="4:4" x14ac:dyDescent="0.2">
      <c r="D509" s="147"/>
    </row>
    <row r="510" spans="4:4" x14ac:dyDescent="0.2">
      <c r="D510" s="147"/>
    </row>
    <row r="511" spans="4:4" x14ac:dyDescent="0.2">
      <c r="D511" s="147"/>
    </row>
    <row r="512" spans="4:4" x14ac:dyDescent="0.2">
      <c r="D512" s="147"/>
    </row>
    <row r="513" spans="4:4" x14ac:dyDescent="0.2">
      <c r="D513" s="147"/>
    </row>
    <row r="514" spans="4:4" x14ac:dyDescent="0.2">
      <c r="D514" s="147"/>
    </row>
    <row r="515" spans="4:4" x14ac:dyDescent="0.2">
      <c r="D515" s="147"/>
    </row>
    <row r="516" spans="4:4" x14ac:dyDescent="0.2">
      <c r="D516" s="147"/>
    </row>
    <row r="517" spans="4:4" x14ac:dyDescent="0.2">
      <c r="D517" s="147"/>
    </row>
    <row r="518" spans="4:4" x14ac:dyDescent="0.2">
      <c r="D518" s="147"/>
    </row>
    <row r="519" spans="4:4" x14ac:dyDescent="0.2">
      <c r="D519" s="147"/>
    </row>
    <row r="520" spans="4:4" x14ac:dyDescent="0.2">
      <c r="D520" s="147"/>
    </row>
    <row r="521" spans="4:4" x14ac:dyDescent="0.2">
      <c r="D521" s="147"/>
    </row>
    <row r="522" spans="4:4" x14ac:dyDescent="0.2">
      <c r="D522" s="147"/>
    </row>
    <row r="523" spans="4:4" x14ac:dyDescent="0.2">
      <c r="D523" s="147"/>
    </row>
    <row r="524" spans="4:4" x14ac:dyDescent="0.2">
      <c r="D524" s="147"/>
    </row>
    <row r="525" spans="4:4" x14ac:dyDescent="0.2">
      <c r="D525" s="147"/>
    </row>
    <row r="526" spans="4:4" x14ac:dyDescent="0.2">
      <c r="D526" s="147"/>
    </row>
    <row r="527" spans="4:4" x14ac:dyDescent="0.2">
      <c r="D527" s="147"/>
    </row>
    <row r="528" spans="4:4" x14ac:dyDescent="0.2">
      <c r="D528" s="147"/>
    </row>
    <row r="529" spans="4:4" x14ac:dyDescent="0.2">
      <c r="D529" s="147"/>
    </row>
    <row r="530" spans="4:4" x14ac:dyDescent="0.2">
      <c r="D530" s="147"/>
    </row>
    <row r="531" spans="4:4" x14ac:dyDescent="0.2">
      <c r="D531" s="147"/>
    </row>
    <row r="532" spans="4:4" x14ac:dyDescent="0.2">
      <c r="D532" s="147"/>
    </row>
    <row r="533" spans="4:4" x14ac:dyDescent="0.2">
      <c r="D533" s="147"/>
    </row>
    <row r="534" spans="4:4" x14ac:dyDescent="0.2">
      <c r="D534" s="147"/>
    </row>
    <row r="535" spans="4:4" x14ac:dyDescent="0.2">
      <c r="D535" s="147"/>
    </row>
    <row r="536" spans="4:4" x14ac:dyDescent="0.2">
      <c r="D536" s="147"/>
    </row>
    <row r="537" spans="4:4" x14ac:dyDescent="0.2">
      <c r="D537" s="147"/>
    </row>
    <row r="538" spans="4:4" x14ac:dyDescent="0.2">
      <c r="D538" s="147"/>
    </row>
    <row r="539" spans="4:4" x14ac:dyDescent="0.2">
      <c r="D539" s="147"/>
    </row>
    <row r="540" spans="4:4" x14ac:dyDescent="0.2">
      <c r="D540" s="147"/>
    </row>
    <row r="541" spans="4:4" x14ac:dyDescent="0.2">
      <c r="D541" s="147"/>
    </row>
    <row r="542" spans="4:4" x14ac:dyDescent="0.2">
      <c r="D542" s="147"/>
    </row>
    <row r="543" spans="4:4" x14ac:dyDescent="0.2">
      <c r="D543" s="147"/>
    </row>
    <row r="544" spans="4:4" x14ac:dyDescent="0.2">
      <c r="D544" s="147"/>
    </row>
    <row r="545" spans="4:4" x14ac:dyDescent="0.2">
      <c r="D545" s="147"/>
    </row>
    <row r="546" spans="4:4" x14ac:dyDescent="0.2">
      <c r="D546" s="147"/>
    </row>
    <row r="547" spans="4:4" x14ac:dyDescent="0.2">
      <c r="D547" s="147"/>
    </row>
    <row r="548" spans="4:4" x14ac:dyDescent="0.2">
      <c r="D548" s="147"/>
    </row>
    <row r="549" spans="4:4" x14ac:dyDescent="0.2">
      <c r="D549" s="147"/>
    </row>
    <row r="550" spans="4:4" x14ac:dyDescent="0.2">
      <c r="D550" s="147"/>
    </row>
    <row r="551" spans="4:4" x14ac:dyDescent="0.2">
      <c r="D551" s="147"/>
    </row>
    <row r="552" spans="4:4" x14ac:dyDescent="0.2">
      <c r="D552" s="147"/>
    </row>
    <row r="553" spans="4:4" x14ac:dyDescent="0.2">
      <c r="D553" s="147"/>
    </row>
    <row r="554" spans="4:4" x14ac:dyDescent="0.2">
      <c r="D554" s="147"/>
    </row>
    <row r="555" spans="4:4" x14ac:dyDescent="0.2">
      <c r="D555" s="147"/>
    </row>
    <row r="556" spans="4:4" x14ac:dyDescent="0.2">
      <c r="D556" s="147"/>
    </row>
    <row r="557" spans="4:4" x14ac:dyDescent="0.2">
      <c r="D557" s="147"/>
    </row>
    <row r="558" spans="4:4" x14ac:dyDescent="0.2">
      <c r="D558" s="147"/>
    </row>
    <row r="559" spans="4:4" x14ac:dyDescent="0.2">
      <c r="D559" s="147"/>
    </row>
    <row r="560" spans="4:4" x14ac:dyDescent="0.2">
      <c r="D560" s="147"/>
    </row>
    <row r="561" spans="4:4" x14ac:dyDescent="0.2">
      <c r="D561" s="147"/>
    </row>
    <row r="562" spans="4:4" x14ac:dyDescent="0.2">
      <c r="D562" s="147"/>
    </row>
    <row r="563" spans="4:4" x14ac:dyDescent="0.2">
      <c r="D563" s="147"/>
    </row>
    <row r="564" spans="4:4" x14ac:dyDescent="0.2">
      <c r="D564" s="147"/>
    </row>
    <row r="565" spans="4:4" x14ac:dyDescent="0.2">
      <c r="D565" s="147"/>
    </row>
    <row r="566" spans="4:4" x14ac:dyDescent="0.2">
      <c r="D566" s="147"/>
    </row>
    <row r="567" spans="4:4" x14ac:dyDescent="0.2">
      <c r="D567" s="147"/>
    </row>
    <row r="568" spans="4:4" x14ac:dyDescent="0.2">
      <c r="D568" s="147"/>
    </row>
    <row r="569" spans="4:4" x14ac:dyDescent="0.2">
      <c r="D569" s="147"/>
    </row>
    <row r="570" spans="4:4" x14ac:dyDescent="0.2">
      <c r="D570" s="147"/>
    </row>
    <row r="571" spans="4:4" x14ac:dyDescent="0.2">
      <c r="D571" s="147"/>
    </row>
    <row r="572" spans="4:4" x14ac:dyDescent="0.2">
      <c r="D572" s="147"/>
    </row>
    <row r="573" spans="4:4" x14ac:dyDescent="0.2">
      <c r="D573" s="147"/>
    </row>
    <row r="574" spans="4:4" x14ac:dyDescent="0.2">
      <c r="D574" s="147"/>
    </row>
    <row r="575" spans="4:4" x14ac:dyDescent="0.2">
      <c r="D575" s="147"/>
    </row>
    <row r="576" spans="4:4" x14ac:dyDescent="0.2">
      <c r="D576" s="147"/>
    </row>
    <row r="577" spans="4:4" x14ac:dyDescent="0.2">
      <c r="D577" s="147"/>
    </row>
    <row r="578" spans="4:4" x14ac:dyDescent="0.2">
      <c r="D578" s="147"/>
    </row>
    <row r="579" spans="4:4" x14ac:dyDescent="0.2">
      <c r="D579" s="147"/>
    </row>
    <row r="580" spans="4:4" x14ac:dyDescent="0.2">
      <c r="D580" s="147"/>
    </row>
    <row r="581" spans="4:4" x14ac:dyDescent="0.2">
      <c r="D581" s="147"/>
    </row>
    <row r="582" spans="4:4" x14ac:dyDescent="0.2">
      <c r="D582" s="147"/>
    </row>
    <row r="583" spans="4:4" x14ac:dyDescent="0.2">
      <c r="D583" s="147"/>
    </row>
    <row r="584" spans="4:4" x14ac:dyDescent="0.2">
      <c r="D584" s="147"/>
    </row>
    <row r="585" spans="4:4" x14ac:dyDescent="0.2">
      <c r="D585" s="147"/>
    </row>
    <row r="586" spans="4:4" x14ac:dyDescent="0.2">
      <c r="D586" s="147"/>
    </row>
    <row r="587" spans="4:4" x14ac:dyDescent="0.2">
      <c r="D587" s="147"/>
    </row>
    <row r="588" spans="4:4" x14ac:dyDescent="0.2">
      <c r="D588" s="147"/>
    </row>
    <row r="589" spans="4:4" x14ac:dyDescent="0.2">
      <c r="D589" s="147"/>
    </row>
    <row r="590" spans="4:4" x14ac:dyDescent="0.2">
      <c r="D590" s="147"/>
    </row>
    <row r="591" spans="4:4" x14ac:dyDescent="0.2">
      <c r="D591" s="147"/>
    </row>
    <row r="592" spans="4:4" x14ac:dyDescent="0.2">
      <c r="D592" s="147"/>
    </row>
    <row r="593" spans="4:4" x14ac:dyDescent="0.2">
      <c r="D593" s="147"/>
    </row>
    <row r="594" spans="4:4" x14ac:dyDescent="0.2">
      <c r="D594" s="147"/>
    </row>
    <row r="595" spans="4:4" x14ac:dyDescent="0.2">
      <c r="D595" s="147"/>
    </row>
    <row r="596" spans="4:4" x14ac:dyDescent="0.2">
      <c r="D596" s="147"/>
    </row>
    <row r="597" spans="4:4" x14ac:dyDescent="0.2">
      <c r="D597" s="147"/>
    </row>
    <row r="598" spans="4:4" x14ac:dyDescent="0.2">
      <c r="D598" s="147"/>
    </row>
    <row r="599" spans="4:4" x14ac:dyDescent="0.2">
      <c r="D599" s="147"/>
    </row>
    <row r="600" spans="4:4" x14ac:dyDescent="0.2">
      <c r="D600" s="147"/>
    </row>
    <row r="601" spans="4:4" x14ac:dyDescent="0.2">
      <c r="D601" s="147"/>
    </row>
    <row r="602" spans="4:4" x14ac:dyDescent="0.2">
      <c r="D602" s="147"/>
    </row>
    <row r="603" spans="4:4" x14ac:dyDescent="0.2">
      <c r="D603" s="147"/>
    </row>
    <row r="604" spans="4:4" x14ac:dyDescent="0.2">
      <c r="D604" s="147"/>
    </row>
    <row r="605" spans="4:4" x14ac:dyDescent="0.2">
      <c r="D605" s="147"/>
    </row>
    <row r="606" spans="4:4" x14ac:dyDescent="0.2">
      <c r="D606" s="147"/>
    </row>
    <row r="607" spans="4:4" x14ac:dyDescent="0.2">
      <c r="D607" s="147"/>
    </row>
    <row r="608" spans="4:4" x14ac:dyDescent="0.2">
      <c r="D608" s="147"/>
    </row>
    <row r="609" spans="4:4" x14ac:dyDescent="0.2">
      <c r="D609" s="147"/>
    </row>
    <row r="610" spans="4:4" x14ac:dyDescent="0.2">
      <c r="D610" s="147"/>
    </row>
    <row r="611" spans="4:4" x14ac:dyDescent="0.2">
      <c r="D611" s="147"/>
    </row>
    <row r="612" spans="4:4" x14ac:dyDescent="0.2">
      <c r="D612" s="147"/>
    </row>
    <row r="613" spans="4:4" x14ac:dyDescent="0.2">
      <c r="D613" s="147"/>
    </row>
    <row r="614" spans="4:4" x14ac:dyDescent="0.2">
      <c r="D614" s="147"/>
    </row>
    <row r="615" spans="4:4" x14ac:dyDescent="0.2">
      <c r="D615" s="147"/>
    </row>
    <row r="616" spans="4:4" x14ac:dyDescent="0.2">
      <c r="D616" s="147"/>
    </row>
    <row r="617" spans="4:4" x14ac:dyDescent="0.2">
      <c r="D617" s="147"/>
    </row>
    <row r="618" spans="4:4" x14ac:dyDescent="0.2">
      <c r="D618" s="147"/>
    </row>
    <row r="619" spans="4:4" x14ac:dyDescent="0.2">
      <c r="D619" s="147"/>
    </row>
    <row r="620" spans="4:4" x14ac:dyDescent="0.2">
      <c r="D620" s="147"/>
    </row>
    <row r="621" spans="4:4" x14ac:dyDescent="0.2">
      <c r="D621" s="147"/>
    </row>
    <row r="622" spans="4:4" x14ac:dyDescent="0.2">
      <c r="D622" s="147"/>
    </row>
    <row r="623" spans="4:4" x14ac:dyDescent="0.2">
      <c r="D623" s="147"/>
    </row>
    <row r="624" spans="4:4" x14ac:dyDescent="0.2">
      <c r="D624" s="147"/>
    </row>
    <row r="625" spans="4:4" x14ac:dyDescent="0.2">
      <c r="D625" s="147"/>
    </row>
    <row r="626" spans="4:4" x14ac:dyDescent="0.2">
      <c r="D626" s="147"/>
    </row>
    <row r="627" spans="4:4" x14ac:dyDescent="0.2">
      <c r="D627" s="147"/>
    </row>
    <row r="628" spans="4:4" x14ac:dyDescent="0.2">
      <c r="D628" s="147"/>
    </row>
    <row r="629" spans="4:4" x14ac:dyDescent="0.2">
      <c r="D629" s="147"/>
    </row>
    <row r="630" spans="4:4" x14ac:dyDescent="0.2">
      <c r="D630" s="147"/>
    </row>
    <row r="631" spans="4:4" x14ac:dyDescent="0.2">
      <c r="D631" s="147"/>
    </row>
    <row r="632" spans="4:4" x14ac:dyDescent="0.2">
      <c r="D632" s="147"/>
    </row>
    <row r="633" spans="4:4" x14ac:dyDescent="0.2">
      <c r="D633" s="147"/>
    </row>
    <row r="634" spans="4:4" x14ac:dyDescent="0.2">
      <c r="D634" s="147"/>
    </row>
    <row r="635" spans="4:4" x14ac:dyDescent="0.2">
      <c r="D635" s="147"/>
    </row>
    <row r="636" spans="4:4" x14ac:dyDescent="0.2">
      <c r="D636" s="147"/>
    </row>
    <row r="637" spans="4:4" x14ac:dyDescent="0.2">
      <c r="D637" s="147"/>
    </row>
    <row r="638" spans="4:4" x14ac:dyDescent="0.2">
      <c r="D638" s="147"/>
    </row>
    <row r="639" spans="4:4" x14ac:dyDescent="0.2">
      <c r="D639" s="147"/>
    </row>
    <row r="640" spans="4:4" x14ac:dyDescent="0.2">
      <c r="D640" s="147"/>
    </row>
    <row r="641" spans="4:4" x14ac:dyDescent="0.2">
      <c r="D641" s="147"/>
    </row>
    <row r="642" spans="4:4" x14ac:dyDescent="0.2">
      <c r="D642" s="147"/>
    </row>
    <row r="643" spans="4:4" x14ac:dyDescent="0.2">
      <c r="D643" s="147"/>
    </row>
    <row r="644" spans="4:4" x14ac:dyDescent="0.2">
      <c r="D644" s="147"/>
    </row>
    <row r="645" spans="4:4" x14ac:dyDescent="0.2">
      <c r="D645" s="147"/>
    </row>
    <row r="646" spans="4:4" x14ac:dyDescent="0.2">
      <c r="D646" s="147"/>
    </row>
    <row r="647" spans="4:4" x14ac:dyDescent="0.2">
      <c r="D647" s="147"/>
    </row>
    <row r="648" spans="4:4" x14ac:dyDescent="0.2">
      <c r="D648" s="147"/>
    </row>
    <row r="649" spans="4:4" x14ac:dyDescent="0.2">
      <c r="D649" s="147"/>
    </row>
    <row r="650" spans="4:4" x14ac:dyDescent="0.2">
      <c r="D650" s="147"/>
    </row>
    <row r="651" spans="4:4" x14ac:dyDescent="0.2">
      <c r="D651" s="147"/>
    </row>
    <row r="652" spans="4:4" x14ac:dyDescent="0.2">
      <c r="D652" s="147"/>
    </row>
    <row r="653" spans="4:4" x14ac:dyDescent="0.2">
      <c r="D653" s="147"/>
    </row>
    <row r="654" spans="4:4" x14ac:dyDescent="0.2">
      <c r="D654" s="147"/>
    </row>
    <row r="655" spans="4:4" x14ac:dyDescent="0.2">
      <c r="D655" s="147"/>
    </row>
    <row r="656" spans="4:4" x14ac:dyDescent="0.2">
      <c r="D656" s="147"/>
    </row>
    <row r="657" spans="4:4" x14ac:dyDescent="0.2">
      <c r="D657" s="147"/>
    </row>
    <row r="658" spans="4:4" x14ac:dyDescent="0.2">
      <c r="D658" s="147"/>
    </row>
    <row r="659" spans="4:4" x14ac:dyDescent="0.2">
      <c r="D659" s="147"/>
    </row>
    <row r="660" spans="4:4" x14ac:dyDescent="0.2">
      <c r="D660" s="147"/>
    </row>
    <row r="661" spans="4:4" x14ac:dyDescent="0.2">
      <c r="D661" s="147"/>
    </row>
    <row r="662" spans="4:4" x14ac:dyDescent="0.2">
      <c r="D662" s="147"/>
    </row>
    <row r="663" spans="4:4" x14ac:dyDescent="0.2">
      <c r="D663" s="147"/>
    </row>
    <row r="664" spans="4:4" x14ac:dyDescent="0.2">
      <c r="D664" s="147"/>
    </row>
    <row r="665" spans="4:4" x14ac:dyDescent="0.2">
      <c r="D665" s="147"/>
    </row>
    <row r="666" spans="4:4" x14ac:dyDescent="0.2">
      <c r="D666" s="147"/>
    </row>
    <row r="667" spans="4:4" x14ac:dyDescent="0.2">
      <c r="D667" s="147"/>
    </row>
    <row r="668" spans="4:4" x14ac:dyDescent="0.2">
      <c r="D668" s="147"/>
    </row>
    <row r="669" spans="4:4" x14ac:dyDescent="0.2">
      <c r="D669" s="147"/>
    </row>
    <row r="670" spans="4:4" x14ac:dyDescent="0.2">
      <c r="D670" s="147"/>
    </row>
    <row r="671" spans="4:4" x14ac:dyDescent="0.2">
      <c r="D671" s="147"/>
    </row>
    <row r="672" spans="4:4" x14ac:dyDescent="0.2">
      <c r="D672" s="147"/>
    </row>
    <row r="673" spans="4:4" x14ac:dyDescent="0.2">
      <c r="D673" s="147"/>
    </row>
    <row r="674" spans="4:4" x14ac:dyDescent="0.2">
      <c r="D674" s="147"/>
    </row>
    <row r="675" spans="4:4" x14ac:dyDescent="0.2">
      <c r="D675" s="147"/>
    </row>
    <row r="676" spans="4:4" x14ac:dyDescent="0.2">
      <c r="D676" s="147"/>
    </row>
    <row r="677" spans="4:4" x14ac:dyDescent="0.2">
      <c r="D677" s="147"/>
    </row>
    <row r="678" spans="4:4" x14ac:dyDescent="0.2">
      <c r="D678" s="147"/>
    </row>
    <row r="679" spans="4:4" x14ac:dyDescent="0.2">
      <c r="D679" s="147"/>
    </row>
    <row r="680" spans="4:4" x14ac:dyDescent="0.2">
      <c r="D680" s="147"/>
    </row>
    <row r="681" spans="4:4" x14ac:dyDescent="0.2">
      <c r="D681" s="147"/>
    </row>
    <row r="682" spans="4:4" x14ac:dyDescent="0.2">
      <c r="D682" s="147"/>
    </row>
    <row r="683" spans="4:4" x14ac:dyDescent="0.2">
      <c r="D683" s="147"/>
    </row>
    <row r="684" spans="4:4" x14ac:dyDescent="0.2">
      <c r="D684" s="147"/>
    </row>
    <row r="685" spans="4:4" x14ac:dyDescent="0.2">
      <c r="D685" s="147"/>
    </row>
    <row r="686" spans="4:4" x14ac:dyDescent="0.2">
      <c r="D686" s="147"/>
    </row>
    <row r="687" spans="4:4" x14ac:dyDescent="0.2">
      <c r="D687" s="147"/>
    </row>
    <row r="688" spans="4:4" x14ac:dyDescent="0.2">
      <c r="D688" s="147"/>
    </row>
    <row r="689" spans="4:4" x14ac:dyDescent="0.2">
      <c r="D689" s="147"/>
    </row>
    <row r="690" spans="4:4" x14ac:dyDescent="0.2">
      <c r="D690" s="147"/>
    </row>
    <row r="691" spans="4:4" x14ac:dyDescent="0.2">
      <c r="D691" s="147"/>
    </row>
    <row r="692" spans="4:4" x14ac:dyDescent="0.2">
      <c r="D692" s="147"/>
    </row>
    <row r="693" spans="4:4" x14ac:dyDescent="0.2">
      <c r="D693" s="147"/>
    </row>
    <row r="694" spans="4:4" x14ac:dyDescent="0.2">
      <c r="D694" s="147"/>
    </row>
    <row r="695" spans="4:4" x14ac:dyDescent="0.2">
      <c r="D695" s="147"/>
    </row>
    <row r="696" spans="4:4" x14ac:dyDescent="0.2">
      <c r="D696" s="147"/>
    </row>
    <row r="697" spans="4:4" x14ac:dyDescent="0.2">
      <c r="D697" s="147"/>
    </row>
    <row r="698" spans="4:4" x14ac:dyDescent="0.2">
      <c r="D698" s="147"/>
    </row>
    <row r="699" spans="4:4" x14ac:dyDescent="0.2">
      <c r="D699" s="147"/>
    </row>
    <row r="700" spans="4:4" x14ac:dyDescent="0.2">
      <c r="D700" s="147"/>
    </row>
    <row r="701" spans="4:4" x14ac:dyDescent="0.2">
      <c r="D701" s="147"/>
    </row>
    <row r="702" spans="4:4" x14ac:dyDescent="0.2">
      <c r="D702" s="147"/>
    </row>
    <row r="703" spans="4:4" x14ac:dyDescent="0.2">
      <c r="D703" s="147"/>
    </row>
    <row r="704" spans="4:4" x14ac:dyDescent="0.2">
      <c r="D704" s="147"/>
    </row>
    <row r="705" spans="4:4" x14ac:dyDescent="0.2">
      <c r="D705" s="147"/>
    </row>
    <row r="706" spans="4:4" x14ac:dyDescent="0.2">
      <c r="D706" s="147"/>
    </row>
    <row r="707" spans="4:4" x14ac:dyDescent="0.2">
      <c r="D707" s="147"/>
    </row>
    <row r="708" spans="4:4" x14ac:dyDescent="0.2">
      <c r="D708" s="147"/>
    </row>
    <row r="709" spans="4:4" x14ac:dyDescent="0.2">
      <c r="D709" s="147"/>
    </row>
    <row r="710" spans="4:4" x14ac:dyDescent="0.2">
      <c r="D710" s="147"/>
    </row>
    <row r="711" spans="4:4" x14ac:dyDescent="0.2">
      <c r="D711" s="147"/>
    </row>
    <row r="712" spans="4:4" x14ac:dyDescent="0.2">
      <c r="D712" s="147"/>
    </row>
    <row r="713" spans="4:4" x14ac:dyDescent="0.2">
      <c r="D713" s="147"/>
    </row>
    <row r="714" spans="4:4" x14ac:dyDescent="0.2">
      <c r="D714" s="147"/>
    </row>
    <row r="715" spans="4:4" x14ac:dyDescent="0.2">
      <c r="D715" s="147"/>
    </row>
    <row r="716" spans="4:4" x14ac:dyDescent="0.2">
      <c r="D716" s="147"/>
    </row>
    <row r="717" spans="4:4" x14ac:dyDescent="0.2">
      <c r="D717" s="147"/>
    </row>
    <row r="718" spans="4:4" x14ac:dyDescent="0.2">
      <c r="D718" s="147"/>
    </row>
    <row r="719" spans="4:4" x14ac:dyDescent="0.2">
      <c r="D719" s="147"/>
    </row>
    <row r="720" spans="4:4" x14ac:dyDescent="0.2">
      <c r="D720" s="147"/>
    </row>
    <row r="721" spans="4:4" x14ac:dyDescent="0.2">
      <c r="D721" s="147"/>
    </row>
    <row r="722" spans="4:4" x14ac:dyDescent="0.2">
      <c r="D722" s="147"/>
    </row>
    <row r="723" spans="4:4" x14ac:dyDescent="0.2">
      <c r="D723" s="147"/>
    </row>
    <row r="724" spans="4:4" x14ac:dyDescent="0.2">
      <c r="D724" s="147"/>
    </row>
    <row r="725" spans="4:4" x14ac:dyDescent="0.2">
      <c r="D725" s="147"/>
    </row>
    <row r="726" spans="4:4" x14ac:dyDescent="0.2">
      <c r="D726" s="147"/>
    </row>
    <row r="727" spans="4:4" x14ac:dyDescent="0.2">
      <c r="D727" s="147"/>
    </row>
    <row r="728" spans="4:4" x14ac:dyDescent="0.2">
      <c r="D728" s="147"/>
    </row>
    <row r="729" spans="4:4" x14ac:dyDescent="0.2">
      <c r="D729" s="147"/>
    </row>
    <row r="730" spans="4:4" x14ac:dyDescent="0.2">
      <c r="D730" s="147"/>
    </row>
    <row r="731" spans="4:4" x14ac:dyDescent="0.2">
      <c r="D731" s="147"/>
    </row>
    <row r="732" spans="4:4" x14ac:dyDescent="0.2">
      <c r="D732" s="147"/>
    </row>
    <row r="733" spans="4:4" x14ac:dyDescent="0.2">
      <c r="D733" s="147"/>
    </row>
    <row r="734" spans="4:4" x14ac:dyDescent="0.2">
      <c r="D734" s="147"/>
    </row>
    <row r="735" spans="4:4" x14ac:dyDescent="0.2">
      <c r="D735" s="147"/>
    </row>
    <row r="736" spans="4:4" x14ac:dyDescent="0.2">
      <c r="D736" s="147"/>
    </row>
    <row r="737" spans="4:4" x14ac:dyDescent="0.2">
      <c r="D737" s="147"/>
    </row>
    <row r="738" spans="4:4" x14ac:dyDescent="0.2">
      <c r="D738" s="147"/>
    </row>
    <row r="739" spans="4:4" x14ac:dyDescent="0.2">
      <c r="D739" s="147"/>
    </row>
    <row r="740" spans="4:4" x14ac:dyDescent="0.2">
      <c r="D740" s="147"/>
    </row>
    <row r="741" spans="4:4" x14ac:dyDescent="0.2">
      <c r="D741" s="147"/>
    </row>
    <row r="742" spans="4:4" x14ac:dyDescent="0.2">
      <c r="D742" s="147"/>
    </row>
    <row r="743" spans="4:4" x14ac:dyDescent="0.2">
      <c r="D743" s="147"/>
    </row>
    <row r="744" spans="4:4" x14ac:dyDescent="0.2">
      <c r="D744" s="147"/>
    </row>
    <row r="745" spans="4:4" x14ac:dyDescent="0.2">
      <c r="D745" s="147"/>
    </row>
    <row r="746" spans="4:4" x14ac:dyDescent="0.2">
      <c r="D746" s="147"/>
    </row>
    <row r="747" spans="4:4" x14ac:dyDescent="0.2">
      <c r="D747" s="147"/>
    </row>
    <row r="748" spans="4:4" x14ac:dyDescent="0.2">
      <c r="D748" s="147"/>
    </row>
    <row r="749" spans="4:4" x14ac:dyDescent="0.2">
      <c r="D749" s="147"/>
    </row>
    <row r="750" spans="4:4" x14ac:dyDescent="0.2">
      <c r="D750" s="147"/>
    </row>
    <row r="751" spans="4:4" x14ac:dyDescent="0.2">
      <c r="D751" s="147"/>
    </row>
    <row r="752" spans="4:4" x14ac:dyDescent="0.2">
      <c r="D752" s="147"/>
    </row>
    <row r="753" spans="4:4" x14ac:dyDescent="0.2">
      <c r="D753" s="147"/>
    </row>
    <row r="754" spans="4:4" x14ac:dyDescent="0.2">
      <c r="D754" s="147"/>
    </row>
    <row r="755" spans="4:4" x14ac:dyDescent="0.2">
      <c r="D755" s="147"/>
    </row>
    <row r="756" spans="4:4" x14ac:dyDescent="0.2">
      <c r="D756" s="147"/>
    </row>
    <row r="757" spans="4:4" x14ac:dyDescent="0.2">
      <c r="D757" s="147"/>
    </row>
    <row r="758" spans="4:4" x14ac:dyDescent="0.2">
      <c r="D758" s="147"/>
    </row>
    <row r="759" spans="4:4" x14ac:dyDescent="0.2">
      <c r="D759" s="147"/>
    </row>
    <row r="760" spans="4:4" x14ac:dyDescent="0.2">
      <c r="D760" s="147"/>
    </row>
    <row r="761" spans="4:4" x14ac:dyDescent="0.2">
      <c r="D761" s="147"/>
    </row>
    <row r="762" spans="4:4" x14ac:dyDescent="0.2">
      <c r="D762" s="147"/>
    </row>
    <row r="763" spans="4:4" x14ac:dyDescent="0.2">
      <c r="D763" s="147"/>
    </row>
    <row r="764" spans="4:4" x14ac:dyDescent="0.2">
      <c r="D764" s="147"/>
    </row>
    <row r="765" spans="4:4" x14ac:dyDescent="0.2">
      <c r="D765" s="147"/>
    </row>
    <row r="766" spans="4:4" x14ac:dyDescent="0.2">
      <c r="D766" s="147"/>
    </row>
    <row r="767" spans="4:4" x14ac:dyDescent="0.2">
      <c r="D767" s="147"/>
    </row>
    <row r="768" spans="4:4" x14ac:dyDescent="0.2">
      <c r="D768" s="147"/>
    </row>
    <row r="769" spans="4:4" x14ac:dyDescent="0.2">
      <c r="D769" s="147"/>
    </row>
    <row r="770" spans="4:4" x14ac:dyDescent="0.2">
      <c r="D770" s="147"/>
    </row>
    <row r="771" spans="4:4" x14ac:dyDescent="0.2">
      <c r="D771" s="147"/>
    </row>
    <row r="772" spans="4:4" x14ac:dyDescent="0.2">
      <c r="D772" s="147"/>
    </row>
    <row r="773" spans="4:4" x14ac:dyDescent="0.2">
      <c r="D773" s="147"/>
    </row>
    <row r="774" spans="4:4" x14ac:dyDescent="0.2">
      <c r="D774" s="147"/>
    </row>
    <row r="775" spans="4:4" x14ac:dyDescent="0.2">
      <c r="D775" s="147"/>
    </row>
    <row r="776" spans="4:4" x14ac:dyDescent="0.2">
      <c r="D776" s="147"/>
    </row>
    <row r="777" spans="4:4" x14ac:dyDescent="0.2">
      <c r="D777" s="147"/>
    </row>
    <row r="778" spans="4:4" x14ac:dyDescent="0.2">
      <c r="D778" s="147"/>
    </row>
    <row r="779" spans="4:4" x14ac:dyDescent="0.2">
      <c r="D779" s="147"/>
    </row>
    <row r="780" spans="4:4" x14ac:dyDescent="0.2">
      <c r="D780" s="147"/>
    </row>
    <row r="781" spans="4:4" x14ac:dyDescent="0.2">
      <c r="D781" s="147"/>
    </row>
    <row r="782" spans="4:4" x14ac:dyDescent="0.2">
      <c r="D782" s="147"/>
    </row>
    <row r="783" spans="4:4" x14ac:dyDescent="0.2">
      <c r="D783" s="147"/>
    </row>
    <row r="784" spans="4:4" x14ac:dyDescent="0.2">
      <c r="D784" s="147"/>
    </row>
    <row r="785" spans="4:4" x14ac:dyDescent="0.2">
      <c r="D785" s="147"/>
    </row>
    <row r="786" spans="4:4" x14ac:dyDescent="0.2">
      <c r="D786" s="147"/>
    </row>
    <row r="787" spans="4:4" x14ac:dyDescent="0.2">
      <c r="D787" s="147"/>
    </row>
    <row r="788" spans="4:4" x14ac:dyDescent="0.2">
      <c r="D788" s="147"/>
    </row>
    <row r="789" spans="4:4" x14ac:dyDescent="0.2">
      <c r="D789" s="147"/>
    </row>
    <row r="790" spans="4:4" x14ac:dyDescent="0.2">
      <c r="D790" s="147"/>
    </row>
    <row r="791" spans="4:4" x14ac:dyDescent="0.2">
      <c r="D791" s="147"/>
    </row>
    <row r="792" spans="4:4" x14ac:dyDescent="0.2">
      <c r="D792" s="147"/>
    </row>
    <row r="793" spans="4:4" x14ac:dyDescent="0.2">
      <c r="D793" s="147"/>
    </row>
    <row r="794" spans="4:4" x14ac:dyDescent="0.2">
      <c r="D794" s="147"/>
    </row>
    <row r="795" spans="4:4" x14ac:dyDescent="0.2">
      <c r="D795" s="147"/>
    </row>
    <row r="796" spans="4:4" x14ac:dyDescent="0.2">
      <c r="D796" s="147"/>
    </row>
    <row r="797" spans="4:4" x14ac:dyDescent="0.2">
      <c r="D797" s="147"/>
    </row>
    <row r="798" spans="4:4" x14ac:dyDescent="0.2">
      <c r="D798" s="147"/>
    </row>
    <row r="799" spans="4:4" x14ac:dyDescent="0.2">
      <c r="D799" s="147"/>
    </row>
    <row r="800" spans="4:4" x14ac:dyDescent="0.2">
      <c r="D800" s="147"/>
    </row>
    <row r="801" spans="4:4" x14ac:dyDescent="0.2">
      <c r="D801" s="147"/>
    </row>
    <row r="802" spans="4:4" x14ac:dyDescent="0.2">
      <c r="D802" s="147"/>
    </row>
    <row r="803" spans="4:4" x14ac:dyDescent="0.2">
      <c r="D803" s="147"/>
    </row>
    <row r="804" spans="4:4" x14ac:dyDescent="0.2">
      <c r="D804" s="147"/>
    </row>
    <row r="805" spans="4:4" x14ac:dyDescent="0.2">
      <c r="D805" s="147"/>
    </row>
    <row r="806" spans="4:4" x14ac:dyDescent="0.2">
      <c r="D806" s="147"/>
    </row>
    <row r="807" spans="4:4" x14ac:dyDescent="0.2">
      <c r="D807" s="147"/>
    </row>
    <row r="808" spans="4:4" x14ac:dyDescent="0.2">
      <c r="D808" s="147"/>
    </row>
    <row r="809" spans="4:4" x14ac:dyDescent="0.2">
      <c r="D809" s="147"/>
    </row>
    <row r="810" spans="4:4" x14ac:dyDescent="0.2">
      <c r="D810" s="147"/>
    </row>
    <row r="811" spans="4:4" x14ac:dyDescent="0.2">
      <c r="D811" s="147"/>
    </row>
    <row r="812" spans="4:4" x14ac:dyDescent="0.2">
      <c r="D812" s="147"/>
    </row>
    <row r="813" spans="4:4" x14ac:dyDescent="0.2">
      <c r="D813" s="147"/>
    </row>
    <row r="814" spans="4:4" x14ac:dyDescent="0.2">
      <c r="D814" s="147"/>
    </row>
    <row r="815" spans="4:4" x14ac:dyDescent="0.2">
      <c r="D815" s="147"/>
    </row>
    <row r="816" spans="4:4" x14ac:dyDescent="0.2">
      <c r="D816" s="147"/>
    </row>
    <row r="817" spans="4:4" x14ac:dyDescent="0.2">
      <c r="D817" s="147"/>
    </row>
    <row r="818" spans="4:4" x14ac:dyDescent="0.2">
      <c r="D818" s="147"/>
    </row>
    <row r="819" spans="4:4" x14ac:dyDescent="0.2">
      <c r="D819" s="147"/>
    </row>
    <row r="820" spans="4:4" x14ac:dyDescent="0.2">
      <c r="D820" s="147"/>
    </row>
    <row r="821" spans="4:4" x14ac:dyDescent="0.2">
      <c r="D821" s="147"/>
    </row>
    <row r="822" spans="4:4" x14ac:dyDescent="0.2">
      <c r="D822" s="147"/>
    </row>
    <row r="823" spans="4:4" x14ac:dyDescent="0.2">
      <c r="D823" s="147"/>
    </row>
    <row r="824" spans="4:4" x14ac:dyDescent="0.2">
      <c r="D824" s="147"/>
    </row>
    <row r="825" spans="4:4" x14ac:dyDescent="0.2">
      <c r="D825" s="147"/>
    </row>
    <row r="826" spans="4:4" x14ac:dyDescent="0.2">
      <c r="D826" s="147"/>
    </row>
    <row r="827" spans="4:4" x14ac:dyDescent="0.2">
      <c r="D827" s="147"/>
    </row>
    <row r="828" spans="4:4" x14ac:dyDescent="0.2">
      <c r="D828" s="147"/>
    </row>
    <row r="829" spans="4:4" x14ac:dyDescent="0.2">
      <c r="D829" s="147"/>
    </row>
    <row r="830" spans="4:4" x14ac:dyDescent="0.2">
      <c r="D830" s="147"/>
    </row>
    <row r="831" spans="4:4" x14ac:dyDescent="0.2">
      <c r="D831" s="147"/>
    </row>
    <row r="832" spans="4:4" x14ac:dyDescent="0.2">
      <c r="D832" s="147"/>
    </row>
    <row r="833" spans="4:4" x14ac:dyDescent="0.2">
      <c r="D833" s="147"/>
    </row>
    <row r="834" spans="4:4" x14ac:dyDescent="0.2">
      <c r="D834" s="147"/>
    </row>
    <row r="835" spans="4:4" x14ac:dyDescent="0.2">
      <c r="D835" s="147"/>
    </row>
    <row r="836" spans="4:4" x14ac:dyDescent="0.2">
      <c r="D836" s="147"/>
    </row>
    <row r="837" spans="4:4" x14ac:dyDescent="0.2">
      <c r="D837" s="147"/>
    </row>
    <row r="838" spans="4:4" x14ac:dyDescent="0.2">
      <c r="D838" s="147"/>
    </row>
    <row r="839" spans="4:4" x14ac:dyDescent="0.2">
      <c r="D839" s="147"/>
    </row>
    <row r="840" spans="4:4" x14ac:dyDescent="0.2">
      <c r="D840" s="147"/>
    </row>
    <row r="841" spans="4:4" x14ac:dyDescent="0.2">
      <c r="D841" s="147"/>
    </row>
    <row r="842" spans="4:4" x14ac:dyDescent="0.2">
      <c r="D842" s="147"/>
    </row>
    <row r="843" spans="4:4" x14ac:dyDescent="0.2">
      <c r="D843" s="147"/>
    </row>
    <row r="844" spans="4:4" x14ac:dyDescent="0.2">
      <c r="D844" s="147"/>
    </row>
    <row r="845" spans="4:4" x14ac:dyDescent="0.2">
      <c r="D845" s="147"/>
    </row>
    <row r="846" spans="4:4" x14ac:dyDescent="0.2">
      <c r="D846" s="147"/>
    </row>
    <row r="847" spans="4:4" x14ac:dyDescent="0.2">
      <c r="D847" s="147"/>
    </row>
    <row r="848" spans="4:4" x14ac:dyDescent="0.2">
      <c r="D848" s="147"/>
    </row>
    <row r="849" spans="4:4" x14ac:dyDescent="0.2">
      <c r="D849" s="147"/>
    </row>
    <row r="850" spans="4:4" x14ac:dyDescent="0.2">
      <c r="D850" s="147"/>
    </row>
    <row r="851" spans="4:4" x14ac:dyDescent="0.2">
      <c r="D851" s="147"/>
    </row>
    <row r="852" spans="4:4" x14ac:dyDescent="0.2">
      <c r="D852" s="147"/>
    </row>
    <row r="853" spans="4:4" x14ac:dyDescent="0.2">
      <c r="D853" s="147"/>
    </row>
    <row r="854" spans="4:4" x14ac:dyDescent="0.2">
      <c r="D854" s="147"/>
    </row>
    <row r="855" spans="4:4" x14ac:dyDescent="0.2">
      <c r="D855" s="147"/>
    </row>
    <row r="856" spans="4:4" x14ac:dyDescent="0.2">
      <c r="D856" s="147"/>
    </row>
    <row r="857" spans="4:4" x14ac:dyDescent="0.2">
      <c r="D857" s="147"/>
    </row>
    <row r="858" spans="4:4" x14ac:dyDescent="0.2">
      <c r="D858" s="147"/>
    </row>
    <row r="859" spans="4:4" x14ac:dyDescent="0.2">
      <c r="D859" s="147"/>
    </row>
    <row r="860" spans="4:4" x14ac:dyDescent="0.2">
      <c r="D860" s="147"/>
    </row>
    <row r="861" spans="4:4" x14ac:dyDescent="0.2">
      <c r="D861" s="147"/>
    </row>
    <row r="862" spans="4:4" x14ac:dyDescent="0.2">
      <c r="D862" s="147"/>
    </row>
    <row r="863" spans="4:4" x14ac:dyDescent="0.2">
      <c r="D863" s="147"/>
    </row>
    <row r="864" spans="4:4" x14ac:dyDescent="0.2">
      <c r="D864" s="147"/>
    </row>
    <row r="865" spans="4:4" x14ac:dyDescent="0.2">
      <c r="D865" s="147"/>
    </row>
    <row r="866" spans="4:4" x14ac:dyDescent="0.2">
      <c r="D866" s="147"/>
    </row>
    <row r="867" spans="4:4" x14ac:dyDescent="0.2">
      <c r="D867" s="147"/>
    </row>
    <row r="868" spans="4:4" x14ac:dyDescent="0.2">
      <c r="D868" s="147"/>
    </row>
    <row r="869" spans="4:4" x14ac:dyDescent="0.2">
      <c r="D869" s="147"/>
    </row>
    <row r="870" spans="4:4" x14ac:dyDescent="0.2">
      <c r="D870" s="147"/>
    </row>
    <row r="871" spans="4:4" x14ac:dyDescent="0.2">
      <c r="D871" s="147"/>
    </row>
    <row r="872" spans="4:4" x14ac:dyDescent="0.2">
      <c r="D872" s="147"/>
    </row>
    <row r="873" spans="4:4" x14ac:dyDescent="0.2">
      <c r="D873" s="147"/>
    </row>
    <row r="874" spans="4:4" x14ac:dyDescent="0.2">
      <c r="D874" s="147"/>
    </row>
    <row r="875" spans="4:4" x14ac:dyDescent="0.2">
      <c r="D875" s="147"/>
    </row>
    <row r="876" spans="4:4" x14ac:dyDescent="0.2">
      <c r="D876" s="147"/>
    </row>
    <row r="877" spans="4:4" x14ac:dyDescent="0.2">
      <c r="D877" s="147"/>
    </row>
    <row r="878" spans="4:4" x14ac:dyDescent="0.2">
      <c r="D878" s="147"/>
    </row>
    <row r="879" spans="4:4" x14ac:dyDescent="0.2">
      <c r="D879" s="147"/>
    </row>
    <row r="880" spans="4:4" x14ac:dyDescent="0.2">
      <c r="D880" s="147"/>
    </row>
    <row r="881" spans="4:4" x14ac:dyDescent="0.2">
      <c r="D881" s="147"/>
    </row>
    <row r="882" spans="4:4" x14ac:dyDescent="0.2">
      <c r="D882" s="147"/>
    </row>
    <row r="883" spans="4:4" x14ac:dyDescent="0.2">
      <c r="D883" s="147"/>
    </row>
    <row r="884" spans="4:4" x14ac:dyDescent="0.2">
      <c r="D884" s="147"/>
    </row>
    <row r="885" spans="4:4" x14ac:dyDescent="0.2">
      <c r="D885" s="147"/>
    </row>
    <row r="886" spans="4:4" x14ac:dyDescent="0.2">
      <c r="D886" s="147"/>
    </row>
    <row r="887" spans="4:4" x14ac:dyDescent="0.2">
      <c r="D887" s="147"/>
    </row>
    <row r="888" spans="4:4" x14ac:dyDescent="0.2">
      <c r="D888" s="147"/>
    </row>
    <row r="889" spans="4:4" x14ac:dyDescent="0.2">
      <c r="D889" s="147"/>
    </row>
    <row r="890" spans="4:4" x14ac:dyDescent="0.2">
      <c r="D890" s="147"/>
    </row>
    <row r="891" spans="4:4" x14ac:dyDescent="0.2">
      <c r="D891" s="147"/>
    </row>
    <row r="892" spans="4:4" x14ac:dyDescent="0.2">
      <c r="D892" s="147"/>
    </row>
    <row r="893" spans="4:4" x14ac:dyDescent="0.2">
      <c r="D893" s="147"/>
    </row>
    <row r="894" spans="4:4" x14ac:dyDescent="0.2">
      <c r="D894" s="147"/>
    </row>
    <row r="895" spans="4:4" x14ac:dyDescent="0.2">
      <c r="D895" s="147"/>
    </row>
    <row r="896" spans="4:4" x14ac:dyDescent="0.2">
      <c r="D896" s="147"/>
    </row>
    <row r="897" spans="4:4" x14ac:dyDescent="0.2">
      <c r="D897" s="147"/>
    </row>
    <row r="898" spans="4:4" x14ac:dyDescent="0.2">
      <c r="D898" s="147"/>
    </row>
    <row r="899" spans="4:4" x14ac:dyDescent="0.2">
      <c r="D899" s="147"/>
    </row>
    <row r="900" spans="4:4" x14ac:dyDescent="0.2">
      <c r="D900" s="147"/>
    </row>
    <row r="901" spans="4:4" x14ac:dyDescent="0.2">
      <c r="D901" s="147"/>
    </row>
    <row r="902" spans="4:4" x14ac:dyDescent="0.2">
      <c r="D902" s="147"/>
    </row>
    <row r="903" spans="4:4" x14ac:dyDescent="0.2">
      <c r="D903" s="147"/>
    </row>
    <row r="904" spans="4:4" x14ac:dyDescent="0.2">
      <c r="D904" s="147"/>
    </row>
    <row r="905" spans="4:4" x14ac:dyDescent="0.2">
      <c r="D905" s="147"/>
    </row>
    <row r="906" spans="4:4" x14ac:dyDescent="0.2">
      <c r="D906" s="147"/>
    </row>
    <row r="907" spans="4:4" x14ac:dyDescent="0.2">
      <c r="D907" s="147"/>
    </row>
    <row r="908" spans="4:4" x14ac:dyDescent="0.2">
      <c r="D908" s="147"/>
    </row>
    <row r="909" spans="4:4" x14ac:dyDescent="0.2">
      <c r="D909" s="147"/>
    </row>
    <row r="910" spans="4:4" x14ac:dyDescent="0.2">
      <c r="D910" s="147"/>
    </row>
    <row r="911" spans="4:4" x14ac:dyDescent="0.2">
      <c r="D911" s="147"/>
    </row>
    <row r="912" spans="4:4" x14ac:dyDescent="0.2">
      <c r="D912" s="147"/>
    </row>
    <row r="913" spans="4:4" x14ac:dyDescent="0.2">
      <c r="D913" s="147"/>
    </row>
    <row r="914" spans="4:4" x14ac:dyDescent="0.2">
      <c r="D914" s="147"/>
    </row>
    <row r="915" spans="4:4" x14ac:dyDescent="0.2">
      <c r="D915" s="147"/>
    </row>
    <row r="916" spans="4:4" x14ac:dyDescent="0.2">
      <c r="D916" s="147"/>
    </row>
    <row r="917" spans="4:4" x14ac:dyDescent="0.2">
      <c r="D917" s="147"/>
    </row>
    <row r="918" spans="4:4" x14ac:dyDescent="0.2">
      <c r="D918" s="147"/>
    </row>
    <row r="919" spans="4:4" x14ac:dyDescent="0.2">
      <c r="D919" s="147"/>
    </row>
    <row r="920" spans="4:4" x14ac:dyDescent="0.2">
      <c r="D920" s="147"/>
    </row>
    <row r="921" spans="4:4" x14ac:dyDescent="0.2">
      <c r="D921" s="147"/>
    </row>
    <row r="922" spans="4:4" x14ac:dyDescent="0.2">
      <c r="D922" s="147"/>
    </row>
    <row r="923" spans="4:4" x14ac:dyDescent="0.2">
      <c r="D923" s="147"/>
    </row>
    <row r="924" spans="4:4" x14ac:dyDescent="0.2">
      <c r="D924" s="147"/>
    </row>
    <row r="925" spans="4:4" x14ac:dyDescent="0.2">
      <c r="D925" s="147"/>
    </row>
    <row r="926" spans="4:4" x14ac:dyDescent="0.2">
      <c r="D926" s="147"/>
    </row>
    <row r="927" spans="4:4" x14ac:dyDescent="0.2">
      <c r="D927" s="147"/>
    </row>
    <row r="928" spans="4:4" x14ac:dyDescent="0.2">
      <c r="D928" s="147"/>
    </row>
    <row r="929" spans="4:4" x14ac:dyDescent="0.2">
      <c r="D929" s="147"/>
    </row>
    <row r="930" spans="4:4" x14ac:dyDescent="0.2">
      <c r="D930" s="147"/>
    </row>
    <row r="931" spans="4:4" x14ac:dyDescent="0.2">
      <c r="D931" s="147"/>
    </row>
    <row r="932" spans="4:4" x14ac:dyDescent="0.2">
      <c r="D932" s="147"/>
    </row>
    <row r="933" spans="4:4" x14ac:dyDescent="0.2">
      <c r="D933" s="147"/>
    </row>
    <row r="934" spans="4:4" x14ac:dyDescent="0.2">
      <c r="D934" s="147"/>
    </row>
    <row r="935" spans="4:4" x14ac:dyDescent="0.2">
      <c r="D935" s="147"/>
    </row>
    <row r="936" spans="4:4" x14ac:dyDescent="0.2">
      <c r="D936" s="147"/>
    </row>
    <row r="937" spans="4:4" x14ac:dyDescent="0.2">
      <c r="D937" s="147"/>
    </row>
    <row r="938" spans="4:4" x14ac:dyDescent="0.2">
      <c r="D938" s="147"/>
    </row>
    <row r="939" spans="4:4" x14ac:dyDescent="0.2">
      <c r="D939" s="147"/>
    </row>
    <row r="940" spans="4:4" x14ac:dyDescent="0.2">
      <c r="D940" s="147"/>
    </row>
    <row r="941" spans="4:4" x14ac:dyDescent="0.2">
      <c r="D941" s="147"/>
    </row>
    <row r="942" spans="4:4" x14ac:dyDescent="0.2">
      <c r="D942" s="147"/>
    </row>
    <row r="943" spans="4:4" x14ac:dyDescent="0.2">
      <c r="D943" s="147"/>
    </row>
    <row r="944" spans="4:4" x14ac:dyDescent="0.2">
      <c r="D944" s="147"/>
    </row>
    <row r="945" spans="4:4" x14ac:dyDescent="0.2">
      <c r="D945" s="147"/>
    </row>
    <row r="946" spans="4:4" x14ac:dyDescent="0.2">
      <c r="D946" s="147"/>
    </row>
    <row r="947" spans="4:4" x14ac:dyDescent="0.2">
      <c r="D947" s="147"/>
    </row>
    <row r="948" spans="4:4" x14ac:dyDescent="0.2">
      <c r="D948" s="147"/>
    </row>
    <row r="949" spans="4:4" x14ac:dyDescent="0.2">
      <c r="D949" s="147"/>
    </row>
    <row r="950" spans="4:4" x14ac:dyDescent="0.2">
      <c r="D950" s="147"/>
    </row>
    <row r="951" spans="4:4" x14ac:dyDescent="0.2">
      <c r="D951" s="147"/>
    </row>
    <row r="952" spans="4:4" x14ac:dyDescent="0.2">
      <c r="D952" s="147"/>
    </row>
    <row r="953" spans="4:4" x14ac:dyDescent="0.2">
      <c r="D953" s="147"/>
    </row>
    <row r="954" spans="4:4" x14ac:dyDescent="0.2">
      <c r="D954" s="147"/>
    </row>
    <row r="955" spans="4:4" x14ac:dyDescent="0.2">
      <c r="D955" s="147"/>
    </row>
    <row r="956" spans="4:4" x14ac:dyDescent="0.2">
      <c r="D956" s="147"/>
    </row>
    <row r="957" spans="4:4" x14ac:dyDescent="0.2">
      <c r="D957" s="147"/>
    </row>
    <row r="958" spans="4:4" x14ac:dyDescent="0.2">
      <c r="D958" s="147"/>
    </row>
    <row r="959" spans="4:4" x14ac:dyDescent="0.2">
      <c r="D959" s="147"/>
    </row>
    <row r="960" spans="4:4" x14ac:dyDescent="0.2">
      <c r="D960" s="147"/>
    </row>
    <row r="961" spans="4:4" x14ac:dyDescent="0.2">
      <c r="D961" s="147"/>
    </row>
    <row r="962" spans="4:4" x14ac:dyDescent="0.2">
      <c r="D962" s="147"/>
    </row>
    <row r="963" spans="4:4" x14ac:dyDescent="0.2">
      <c r="D963" s="147"/>
    </row>
    <row r="964" spans="4:4" x14ac:dyDescent="0.2">
      <c r="D964" s="147"/>
    </row>
    <row r="965" spans="4:4" x14ac:dyDescent="0.2">
      <c r="D965" s="147"/>
    </row>
    <row r="966" spans="4:4" x14ac:dyDescent="0.2">
      <c r="D966" s="147"/>
    </row>
    <row r="967" spans="4:4" x14ac:dyDescent="0.2">
      <c r="D967" s="147"/>
    </row>
    <row r="968" spans="4:4" x14ac:dyDescent="0.2">
      <c r="D968" s="147"/>
    </row>
    <row r="969" spans="4:4" x14ac:dyDescent="0.2">
      <c r="D969" s="147"/>
    </row>
    <row r="970" spans="4:4" x14ac:dyDescent="0.2">
      <c r="D970" s="147"/>
    </row>
    <row r="971" spans="4:4" x14ac:dyDescent="0.2">
      <c r="D971" s="147"/>
    </row>
    <row r="972" spans="4:4" x14ac:dyDescent="0.2">
      <c r="D972" s="147"/>
    </row>
    <row r="973" spans="4:4" x14ac:dyDescent="0.2">
      <c r="D973" s="147"/>
    </row>
    <row r="974" spans="4:4" x14ac:dyDescent="0.2">
      <c r="D974" s="147"/>
    </row>
    <row r="975" spans="4:4" x14ac:dyDescent="0.2">
      <c r="D975" s="147"/>
    </row>
    <row r="976" spans="4:4" x14ac:dyDescent="0.2">
      <c r="D976" s="147"/>
    </row>
    <row r="977" spans="4:4" x14ac:dyDescent="0.2">
      <c r="D977" s="147"/>
    </row>
    <row r="978" spans="4:4" x14ac:dyDescent="0.2">
      <c r="D978" s="147"/>
    </row>
    <row r="979" spans="4:4" x14ac:dyDescent="0.2">
      <c r="D979" s="147"/>
    </row>
    <row r="980" spans="4:4" x14ac:dyDescent="0.2">
      <c r="D980" s="147"/>
    </row>
    <row r="981" spans="4:4" x14ac:dyDescent="0.2">
      <c r="D981" s="147"/>
    </row>
    <row r="982" spans="4:4" x14ac:dyDescent="0.2">
      <c r="D982" s="147"/>
    </row>
    <row r="983" spans="4:4" x14ac:dyDescent="0.2">
      <c r="D983" s="147"/>
    </row>
    <row r="984" spans="4:4" x14ac:dyDescent="0.2">
      <c r="D984" s="147"/>
    </row>
    <row r="985" spans="4:4" x14ac:dyDescent="0.2">
      <c r="D985" s="147"/>
    </row>
    <row r="986" spans="4:4" x14ac:dyDescent="0.2">
      <c r="D986" s="147"/>
    </row>
    <row r="987" spans="4:4" x14ac:dyDescent="0.2">
      <c r="D987" s="147"/>
    </row>
    <row r="988" spans="4:4" x14ac:dyDescent="0.2">
      <c r="D988" s="147"/>
    </row>
    <row r="989" spans="4:4" x14ac:dyDescent="0.2">
      <c r="D989" s="147"/>
    </row>
    <row r="990" spans="4:4" x14ac:dyDescent="0.2">
      <c r="D990" s="147"/>
    </row>
    <row r="991" spans="4:4" x14ac:dyDescent="0.2">
      <c r="D991" s="147"/>
    </row>
    <row r="992" spans="4:4" x14ac:dyDescent="0.2">
      <c r="D992" s="147"/>
    </row>
    <row r="993" spans="4:4" x14ac:dyDescent="0.2">
      <c r="D993" s="147"/>
    </row>
    <row r="994" spans="4:4" x14ac:dyDescent="0.2">
      <c r="D994" s="147"/>
    </row>
    <row r="995" spans="4:4" x14ac:dyDescent="0.2">
      <c r="D995" s="147"/>
    </row>
    <row r="996" spans="4:4" x14ac:dyDescent="0.2">
      <c r="D996" s="147"/>
    </row>
    <row r="997" spans="4:4" x14ac:dyDescent="0.2">
      <c r="D997" s="147"/>
    </row>
    <row r="998" spans="4:4" x14ac:dyDescent="0.2">
      <c r="D998" s="147"/>
    </row>
    <row r="999" spans="4:4" x14ac:dyDescent="0.2">
      <c r="D999" s="147"/>
    </row>
    <row r="1000" spans="4:4" x14ac:dyDescent="0.2">
      <c r="D1000" s="147"/>
    </row>
    <row r="1001" spans="4:4" x14ac:dyDescent="0.2">
      <c r="D1001" s="147"/>
    </row>
    <row r="1002" spans="4:4" x14ac:dyDescent="0.2">
      <c r="D1002" s="147"/>
    </row>
    <row r="1003" spans="4:4" x14ac:dyDescent="0.2">
      <c r="D1003" s="147"/>
    </row>
    <row r="1004" spans="4:4" x14ac:dyDescent="0.2">
      <c r="D1004" s="147"/>
    </row>
    <row r="1005" spans="4:4" x14ac:dyDescent="0.2">
      <c r="D1005" s="147"/>
    </row>
    <row r="1006" spans="4:4" x14ac:dyDescent="0.2">
      <c r="D1006" s="147"/>
    </row>
    <row r="1007" spans="4:4" x14ac:dyDescent="0.2">
      <c r="D1007" s="147"/>
    </row>
    <row r="1008" spans="4:4" x14ac:dyDescent="0.2">
      <c r="D1008" s="147"/>
    </row>
    <row r="1009" spans="4:4" x14ac:dyDescent="0.2">
      <c r="D1009" s="147"/>
    </row>
    <row r="1010" spans="4:4" x14ac:dyDescent="0.2">
      <c r="D1010" s="147"/>
    </row>
    <row r="1011" spans="4:4" x14ac:dyDescent="0.2">
      <c r="D1011" s="147"/>
    </row>
    <row r="1012" spans="4:4" x14ac:dyDescent="0.2">
      <c r="D1012" s="147"/>
    </row>
    <row r="1013" spans="4:4" x14ac:dyDescent="0.2">
      <c r="D1013" s="147"/>
    </row>
    <row r="1014" spans="4:4" x14ac:dyDescent="0.2">
      <c r="D1014" s="147"/>
    </row>
    <row r="1015" spans="4:4" x14ac:dyDescent="0.2">
      <c r="D1015" s="147"/>
    </row>
    <row r="1016" spans="4:4" x14ac:dyDescent="0.2">
      <c r="D1016" s="147"/>
    </row>
    <row r="1017" spans="4:4" x14ac:dyDescent="0.2">
      <c r="D1017" s="147"/>
    </row>
    <row r="1018" spans="4:4" x14ac:dyDescent="0.2">
      <c r="D1018" s="147"/>
    </row>
    <row r="1019" spans="4:4" x14ac:dyDescent="0.2">
      <c r="D1019" s="147"/>
    </row>
    <row r="1020" spans="4:4" x14ac:dyDescent="0.2">
      <c r="D1020" s="147"/>
    </row>
    <row r="1021" spans="4:4" x14ac:dyDescent="0.2">
      <c r="D1021" s="147"/>
    </row>
    <row r="1022" spans="4:4" x14ac:dyDescent="0.2">
      <c r="D1022" s="147"/>
    </row>
    <row r="1023" spans="4:4" x14ac:dyDescent="0.2">
      <c r="D1023" s="147"/>
    </row>
    <row r="1024" spans="4:4" x14ac:dyDescent="0.2">
      <c r="D1024" s="147"/>
    </row>
    <row r="1025" spans="4:4" x14ac:dyDescent="0.2">
      <c r="D1025" s="147"/>
    </row>
    <row r="1026" spans="4:4" x14ac:dyDescent="0.2">
      <c r="D1026" s="147"/>
    </row>
    <row r="1027" spans="4:4" x14ac:dyDescent="0.2">
      <c r="D1027" s="147"/>
    </row>
    <row r="1028" spans="4:4" x14ac:dyDescent="0.2">
      <c r="D1028" s="147"/>
    </row>
    <row r="1029" spans="4:4" x14ac:dyDescent="0.2">
      <c r="D1029" s="147"/>
    </row>
    <row r="1030" spans="4:4" x14ac:dyDescent="0.2">
      <c r="D1030" s="147"/>
    </row>
    <row r="1031" spans="4:4" x14ac:dyDescent="0.2">
      <c r="D1031" s="147"/>
    </row>
    <row r="1032" spans="4:4" x14ac:dyDescent="0.2">
      <c r="D1032" s="147"/>
    </row>
    <row r="1033" spans="4:4" x14ac:dyDescent="0.2">
      <c r="D1033" s="147"/>
    </row>
    <row r="1034" spans="4:4" x14ac:dyDescent="0.2">
      <c r="D1034" s="147"/>
    </row>
    <row r="1035" spans="4:4" x14ac:dyDescent="0.2">
      <c r="D1035" s="147"/>
    </row>
    <row r="1036" spans="4:4" x14ac:dyDescent="0.2">
      <c r="D1036" s="147"/>
    </row>
    <row r="1037" spans="4:4" x14ac:dyDescent="0.2">
      <c r="D1037" s="147"/>
    </row>
    <row r="1038" spans="4:4" x14ac:dyDescent="0.2">
      <c r="D1038" s="147"/>
    </row>
    <row r="1039" spans="4:4" x14ac:dyDescent="0.2">
      <c r="D1039" s="147"/>
    </row>
    <row r="1040" spans="4:4" x14ac:dyDescent="0.2">
      <c r="D1040" s="147"/>
    </row>
    <row r="1041" spans="4:4" x14ac:dyDescent="0.2">
      <c r="D1041" s="147"/>
    </row>
    <row r="1042" spans="4:4" x14ac:dyDescent="0.2">
      <c r="D1042" s="147"/>
    </row>
    <row r="1043" spans="4:4" x14ac:dyDescent="0.2">
      <c r="D1043" s="147"/>
    </row>
    <row r="1044" spans="4:4" x14ac:dyDescent="0.2">
      <c r="D1044" s="147"/>
    </row>
    <row r="1045" spans="4:4" x14ac:dyDescent="0.2">
      <c r="D1045" s="147"/>
    </row>
    <row r="1046" spans="4:4" x14ac:dyDescent="0.2">
      <c r="D1046" s="147"/>
    </row>
    <row r="1047" spans="4:4" x14ac:dyDescent="0.2">
      <c r="D1047" s="147"/>
    </row>
    <row r="1048" spans="4:4" x14ac:dyDescent="0.2">
      <c r="D1048" s="147"/>
    </row>
    <row r="1049" spans="4:4" x14ac:dyDescent="0.2">
      <c r="D1049" s="147"/>
    </row>
    <row r="1050" spans="4:4" x14ac:dyDescent="0.2">
      <c r="D1050" s="147"/>
    </row>
    <row r="1051" spans="4:4" x14ac:dyDescent="0.2">
      <c r="D1051" s="147"/>
    </row>
    <row r="1052" spans="4:4" x14ac:dyDescent="0.2">
      <c r="D1052" s="147"/>
    </row>
    <row r="1053" spans="4:4" x14ac:dyDescent="0.2">
      <c r="D1053" s="147"/>
    </row>
    <row r="1054" spans="4:4" x14ac:dyDescent="0.2">
      <c r="D1054" s="147"/>
    </row>
    <row r="1055" spans="4:4" x14ac:dyDescent="0.2">
      <c r="D1055" s="147"/>
    </row>
    <row r="1056" spans="4:4" x14ac:dyDescent="0.2">
      <c r="D1056" s="147"/>
    </row>
    <row r="1057" spans="4:4" x14ac:dyDescent="0.2">
      <c r="D1057" s="147"/>
    </row>
    <row r="1058" spans="4:4" x14ac:dyDescent="0.2">
      <c r="D1058" s="147"/>
    </row>
    <row r="1059" spans="4:4" x14ac:dyDescent="0.2">
      <c r="D1059" s="147"/>
    </row>
    <row r="1060" spans="4:4" x14ac:dyDescent="0.2">
      <c r="D1060" s="147"/>
    </row>
    <row r="1061" spans="4:4" x14ac:dyDescent="0.2">
      <c r="D1061" s="147"/>
    </row>
    <row r="1062" spans="4:4" x14ac:dyDescent="0.2">
      <c r="D1062" s="147"/>
    </row>
    <row r="1063" spans="4:4" x14ac:dyDescent="0.2">
      <c r="D1063" s="147"/>
    </row>
    <row r="1064" spans="4:4" x14ac:dyDescent="0.2">
      <c r="D1064" s="147"/>
    </row>
    <row r="1065" spans="4:4" x14ac:dyDescent="0.2">
      <c r="D1065" s="147"/>
    </row>
    <row r="1066" spans="4:4" x14ac:dyDescent="0.2">
      <c r="D1066" s="147"/>
    </row>
    <row r="1067" spans="4:4" x14ac:dyDescent="0.2">
      <c r="D1067" s="147"/>
    </row>
    <row r="1068" spans="4:4" x14ac:dyDescent="0.2">
      <c r="D1068" s="147"/>
    </row>
    <row r="1069" spans="4:4" x14ac:dyDescent="0.2">
      <c r="D1069" s="147"/>
    </row>
    <row r="1070" spans="4:4" x14ac:dyDescent="0.2">
      <c r="D1070" s="147"/>
    </row>
    <row r="1071" spans="4:4" x14ac:dyDescent="0.2">
      <c r="D1071" s="147"/>
    </row>
    <row r="1072" spans="4:4" x14ac:dyDescent="0.2">
      <c r="D1072" s="147"/>
    </row>
    <row r="1073" spans="4:4" x14ac:dyDescent="0.2">
      <c r="D1073" s="147"/>
    </row>
    <row r="1074" spans="4:4" x14ac:dyDescent="0.2">
      <c r="D1074" s="147"/>
    </row>
    <row r="1075" spans="4:4" x14ac:dyDescent="0.2">
      <c r="D1075" s="147"/>
    </row>
    <row r="1076" spans="4:4" x14ac:dyDescent="0.2">
      <c r="D1076" s="147"/>
    </row>
    <row r="1077" spans="4:4" x14ac:dyDescent="0.2">
      <c r="D1077" s="147"/>
    </row>
    <row r="1078" spans="4:4" x14ac:dyDescent="0.2">
      <c r="D1078" s="147"/>
    </row>
    <row r="1079" spans="4:4" x14ac:dyDescent="0.2">
      <c r="D1079" s="147"/>
    </row>
    <row r="1080" spans="4:4" x14ac:dyDescent="0.2">
      <c r="D1080" s="147"/>
    </row>
    <row r="1081" spans="4:4" x14ac:dyDescent="0.2">
      <c r="D1081" s="147"/>
    </row>
    <row r="1082" spans="4:4" x14ac:dyDescent="0.2">
      <c r="D1082" s="147"/>
    </row>
    <row r="1083" spans="4:4" x14ac:dyDescent="0.2">
      <c r="D1083" s="147"/>
    </row>
    <row r="1084" spans="4:4" x14ac:dyDescent="0.2">
      <c r="D1084" s="147"/>
    </row>
    <row r="1085" spans="4:4" x14ac:dyDescent="0.2">
      <c r="D1085" s="147"/>
    </row>
    <row r="1086" spans="4:4" x14ac:dyDescent="0.2">
      <c r="D1086" s="147"/>
    </row>
    <row r="1087" spans="4:4" x14ac:dyDescent="0.2">
      <c r="D1087" s="147"/>
    </row>
    <row r="1088" spans="4:4" x14ac:dyDescent="0.2">
      <c r="D1088" s="147"/>
    </row>
    <row r="1089" spans="4:4" x14ac:dyDescent="0.2">
      <c r="D1089" s="147"/>
    </row>
    <row r="1090" spans="4:4" x14ac:dyDescent="0.2">
      <c r="D1090" s="147"/>
    </row>
    <row r="1091" spans="4:4" x14ac:dyDescent="0.2">
      <c r="D1091" s="147"/>
    </row>
    <row r="1092" spans="4:4" x14ac:dyDescent="0.2">
      <c r="D1092" s="147"/>
    </row>
    <row r="1093" spans="4:4" x14ac:dyDescent="0.2">
      <c r="D1093" s="147"/>
    </row>
    <row r="1094" spans="4:4" x14ac:dyDescent="0.2">
      <c r="D1094" s="147"/>
    </row>
    <row r="1095" spans="4:4" x14ac:dyDescent="0.2">
      <c r="D1095" s="147"/>
    </row>
    <row r="1096" spans="4:4" x14ac:dyDescent="0.2">
      <c r="D1096" s="147"/>
    </row>
    <row r="1097" spans="4:4" x14ac:dyDescent="0.2">
      <c r="D1097" s="147"/>
    </row>
    <row r="1098" spans="4:4" x14ac:dyDescent="0.2">
      <c r="D1098" s="147"/>
    </row>
    <row r="1099" spans="4:4" x14ac:dyDescent="0.2">
      <c r="D1099" s="147"/>
    </row>
    <row r="1100" spans="4:4" x14ac:dyDescent="0.2">
      <c r="D1100" s="147"/>
    </row>
    <row r="1101" spans="4:4" x14ac:dyDescent="0.2">
      <c r="D1101" s="147"/>
    </row>
    <row r="1102" spans="4:4" x14ac:dyDescent="0.2">
      <c r="D1102" s="147"/>
    </row>
    <row r="1103" spans="4:4" x14ac:dyDescent="0.2">
      <c r="D1103" s="147"/>
    </row>
    <row r="1104" spans="4:4" x14ac:dyDescent="0.2">
      <c r="D1104" s="147"/>
    </row>
    <row r="1105" spans="4:4" x14ac:dyDescent="0.2">
      <c r="D1105" s="147"/>
    </row>
    <row r="1106" spans="4:4" x14ac:dyDescent="0.2">
      <c r="D1106" s="147"/>
    </row>
    <row r="1107" spans="4:4" x14ac:dyDescent="0.2">
      <c r="D1107" s="147"/>
    </row>
    <row r="1108" spans="4:4" x14ac:dyDescent="0.2">
      <c r="D1108" s="147"/>
    </row>
    <row r="1109" spans="4:4" x14ac:dyDescent="0.2">
      <c r="D1109" s="147"/>
    </row>
    <row r="1110" spans="4:4" x14ac:dyDescent="0.2">
      <c r="D1110" s="147"/>
    </row>
    <row r="1111" spans="4:4" x14ac:dyDescent="0.2">
      <c r="D1111" s="147"/>
    </row>
    <row r="1112" spans="4:4" x14ac:dyDescent="0.2">
      <c r="D1112" s="147"/>
    </row>
    <row r="1113" spans="4:4" x14ac:dyDescent="0.2">
      <c r="D1113" s="147"/>
    </row>
    <row r="1114" spans="4:4" x14ac:dyDescent="0.2">
      <c r="D1114" s="147"/>
    </row>
    <row r="1115" spans="4:4" x14ac:dyDescent="0.2">
      <c r="D1115" s="147"/>
    </row>
    <row r="1116" spans="4:4" x14ac:dyDescent="0.2">
      <c r="D1116" s="147"/>
    </row>
    <row r="1117" spans="4:4" x14ac:dyDescent="0.2">
      <c r="D1117" s="147"/>
    </row>
    <row r="1118" spans="4:4" x14ac:dyDescent="0.2">
      <c r="D1118" s="147"/>
    </row>
    <row r="1119" spans="4:4" x14ac:dyDescent="0.2">
      <c r="D1119" s="147"/>
    </row>
    <row r="1120" spans="4:4" x14ac:dyDescent="0.2">
      <c r="D1120" s="147"/>
    </row>
    <row r="1121" spans="4:4" x14ac:dyDescent="0.2">
      <c r="D1121" s="147"/>
    </row>
    <row r="1122" spans="4:4" x14ac:dyDescent="0.2">
      <c r="D1122" s="147"/>
    </row>
    <row r="1123" spans="4:4" x14ac:dyDescent="0.2">
      <c r="D1123" s="147"/>
    </row>
    <row r="1124" spans="4:4" x14ac:dyDescent="0.2">
      <c r="D1124" s="147"/>
    </row>
    <row r="1125" spans="4:4" x14ac:dyDescent="0.2">
      <c r="D1125" s="147"/>
    </row>
    <row r="1126" spans="4:4" x14ac:dyDescent="0.2">
      <c r="D1126" s="147"/>
    </row>
    <row r="1127" spans="4:4" x14ac:dyDescent="0.2">
      <c r="D1127" s="147"/>
    </row>
    <row r="1128" spans="4:4" x14ac:dyDescent="0.2">
      <c r="D1128" s="147"/>
    </row>
    <row r="1129" spans="4:4" x14ac:dyDescent="0.2">
      <c r="D1129" s="147"/>
    </row>
    <row r="1130" spans="4:4" x14ac:dyDescent="0.2">
      <c r="D1130" s="147"/>
    </row>
    <row r="1131" spans="4:4" x14ac:dyDescent="0.2">
      <c r="D1131" s="147"/>
    </row>
    <row r="1132" spans="4:4" x14ac:dyDescent="0.2">
      <c r="D1132" s="147"/>
    </row>
    <row r="1133" spans="4:4" x14ac:dyDescent="0.2">
      <c r="D1133" s="147"/>
    </row>
    <row r="1134" spans="4:4" x14ac:dyDescent="0.2">
      <c r="D1134" s="147"/>
    </row>
    <row r="1135" spans="4:4" x14ac:dyDescent="0.2">
      <c r="D1135" s="147"/>
    </row>
    <row r="1136" spans="4:4" x14ac:dyDescent="0.2">
      <c r="D1136" s="147"/>
    </row>
    <row r="1137" spans="4:4" x14ac:dyDescent="0.2">
      <c r="D1137" s="147"/>
    </row>
    <row r="1138" spans="4:4" x14ac:dyDescent="0.2">
      <c r="D1138" s="147"/>
    </row>
    <row r="1139" spans="4:4" x14ac:dyDescent="0.2">
      <c r="D1139" s="147"/>
    </row>
    <row r="1140" spans="4:4" x14ac:dyDescent="0.2">
      <c r="D1140" s="147"/>
    </row>
    <row r="1141" spans="4:4" x14ac:dyDescent="0.2">
      <c r="D1141" s="147"/>
    </row>
    <row r="1142" spans="4:4" x14ac:dyDescent="0.2">
      <c r="D1142" s="147"/>
    </row>
    <row r="1143" spans="4:4" x14ac:dyDescent="0.2">
      <c r="D1143" s="147"/>
    </row>
    <row r="1144" spans="4:4" x14ac:dyDescent="0.2">
      <c r="D1144" s="147"/>
    </row>
    <row r="1145" spans="4:4" x14ac:dyDescent="0.2">
      <c r="D1145" s="147"/>
    </row>
    <row r="1146" spans="4:4" x14ac:dyDescent="0.2">
      <c r="D1146" s="147"/>
    </row>
    <row r="1147" spans="4:4" x14ac:dyDescent="0.2">
      <c r="D1147" s="147"/>
    </row>
    <row r="1148" spans="4:4" x14ac:dyDescent="0.2">
      <c r="D1148" s="147"/>
    </row>
    <row r="1149" spans="4:4" x14ac:dyDescent="0.2">
      <c r="D1149" s="147"/>
    </row>
    <row r="1150" spans="4:4" x14ac:dyDescent="0.2">
      <c r="D1150" s="147"/>
    </row>
    <row r="1151" spans="4:4" x14ac:dyDescent="0.2">
      <c r="D1151" s="147"/>
    </row>
    <row r="1152" spans="4:4" x14ac:dyDescent="0.2">
      <c r="D1152" s="147"/>
    </row>
    <row r="1153" spans="4:4" x14ac:dyDescent="0.2">
      <c r="D1153" s="147"/>
    </row>
    <row r="1154" spans="4:4" x14ac:dyDescent="0.2">
      <c r="D1154" s="147"/>
    </row>
    <row r="1155" spans="4:4" x14ac:dyDescent="0.2">
      <c r="D1155" s="147"/>
    </row>
    <row r="1156" spans="4:4" x14ac:dyDescent="0.2">
      <c r="D1156" s="147"/>
    </row>
    <row r="1157" spans="4:4" x14ac:dyDescent="0.2">
      <c r="D1157" s="147"/>
    </row>
    <row r="1158" spans="4:4" x14ac:dyDescent="0.2">
      <c r="D1158" s="147"/>
    </row>
    <row r="1159" spans="4:4" x14ac:dyDescent="0.2">
      <c r="D1159" s="147"/>
    </row>
    <row r="1160" spans="4:4" x14ac:dyDescent="0.2">
      <c r="D1160" s="147"/>
    </row>
    <row r="1161" spans="4:4" x14ac:dyDescent="0.2">
      <c r="D1161" s="147"/>
    </row>
    <row r="1162" spans="4:4" x14ac:dyDescent="0.2">
      <c r="D1162" s="147"/>
    </row>
    <row r="1163" spans="4:4" x14ac:dyDescent="0.2">
      <c r="D1163" s="147"/>
    </row>
    <row r="1164" spans="4:4" x14ac:dyDescent="0.2">
      <c r="D1164" s="147"/>
    </row>
    <row r="1165" spans="4:4" x14ac:dyDescent="0.2">
      <c r="D1165" s="147"/>
    </row>
    <row r="1166" spans="4:4" x14ac:dyDescent="0.2">
      <c r="D1166" s="147"/>
    </row>
    <row r="1167" spans="4:4" x14ac:dyDescent="0.2">
      <c r="D1167" s="147"/>
    </row>
    <row r="1168" spans="4:4" x14ac:dyDescent="0.2">
      <c r="D1168" s="147"/>
    </row>
    <row r="1169" spans="4:4" x14ac:dyDescent="0.2">
      <c r="D1169" s="147"/>
    </row>
    <row r="1170" spans="4:4" x14ac:dyDescent="0.2">
      <c r="D1170" s="147"/>
    </row>
    <row r="1171" spans="4:4" x14ac:dyDescent="0.2">
      <c r="D1171" s="147"/>
    </row>
    <row r="1172" spans="4:4" x14ac:dyDescent="0.2">
      <c r="D1172" s="147"/>
    </row>
    <row r="1173" spans="4:4" x14ac:dyDescent="0.2">
      <c r="D1173" s="147"/>
    </row>
    <row r="1174" spans="4:4" x14ac:dyDescent="0.2">
      <c r="D1174" s="147"/>
    </row>
    <row r="1175" spans="4:4" x14ac:dyDescent="0.2">
      <c r="D1175" s="147"/>
    </row>
    <row r="1176" spans="4:4" x14ac:dyDescent="0.2">
      <c r="D1176" s="147"/>
    </row>
    <row r="1177" spans="4:4" x14ac:dyDescent="0.2">
      <c r="D1177" s="147"/>
    </row>
    <row r="1178" spans="4:4" x14ac:dyDescent="0.2">
      <c r="D1178" s="147"/>
    </row>
    <row r="1179" spans="4:4" x14ac:dyDescent="0.2">
      <c r="D1179" s="147"/>
    </row>
    <row r="1180" spans="4:4" x14ac:dyDescent="0.2">
      <c r="D1180" s="147"/>
    </row>
    <row r="1181" spans="4:4" x14ac:dyDescent="0.2">
      <c r="D1181" s="147"/>
    </row>
    <row r="1182" spans="4:4" x14ac:dyDescent="0.2">
      <c r="D1182" s="147"/>
    </row>
    <row r="1183" spans="4:4" x14ac:dyDescent="0.2">
      <c r="D1183" s="147"/>
    </row>
    <row r="1184" spans="4:4" x14ac:dyDescent="0.2">
      <c r="D1184" s="147"/>
    </row>
    <row r="1185" spans="4:4" x14ac:dyDescent="0.2">
      <c r="D1185" s="147"/>
    </row>
    <row r="1186" spans="4:4" x14ac:dyDescent="0.2">
      <c r="D1186" s="147"/>
    </row>
    <row r="1187" spans="4:4" x14ac:dyDescent="0.2">
      <c r="D1187" s="147"/>
    </row>
    <row r="1188" spans="4:4" x14ac:dyDescent="0.2">
      <c r="D1188" s="147"/>
    </row>
    <row r="1189" spans="4:4" x14ac:dyDescent="0.2">
      <c r="D1189" s="147"/>
    </row>
    <row r="1190" spans="4:4" x14ac:dyDescent="0.2">
      <c r="D1190" s="147"/>
    </row>
    <row r="1191" spans="4:4" x14ac:dyDescent="0.2">
      <c r="D1191" s="147"/>
    </row>
    <row r="1192" spans="4:4" x14ac:dyDescent="0.2">
      <c r="D1192" s="147"/>
    </row>
    <row r="1193" spans="4:4" x14ac:dyDescent="0.2">
      <c r="D1193" s="147"/>
    </row>
    <row r="1194" spans="4:4" x14ac:dyDescent="0.2">
      <c r="D1194" s="147"/>
    </row>
    <row r="1195" spans="4:4" x14ac:dyDescent="0.2">
      <c r="D1195" s="147"/>
    </row>
    <row r="1196" spans="4:4" x14ac:dyDescent="0.2">
      <c r="D1196" s="147"/>
    </row>
    <row r="1197" spans="4:4" x14ac:dyDescent="0.2">
      <c r="D1197" s="147"/>
    </row>
    <row r="1198" spans="4:4" x14ac:dyDescent="0.2">
      <c r="D1198" s="147"/>
    </row>
    <row r="1199" spans="4:4" x14ac:dyDescent="0.2">
      <c r="D1199" s="147"/>
    </row>
    <row r="1200" spans="4:4" x14ac:dyDescent="0.2">
      <c r="D1200" s="147"/>
    </row>
    <row r="1201" spans="4:4" x14ac:dyDescent="0.2">
      <c r="D1201" s="147"/>
    </row>
    <row r="1202" spans="4:4" x14ac:dyDescent="0.2">
      <c r="D1202" s="147"/>
    </row>
    <row r="1203" spans="4:4" x14ac:dyDescent="0.2">
      <c r="D1203" s="147"/>
    </row>
    <row r="1204" spans="4:4" x14ac:dyDescent="0.2">
      <c r="D1204" s="147"/>
    </row>
    <row r="1205" spans="4:4" x14ac:dyDescent="0.2">
      <c r="D1205" s="147"/>
    </row>
    <row r="1206" spans="4:4" x14ac:dyDescent="0.2">
      <c r="D1206" s="147"/>
    </row>
    <row r="1207" spans="4:4" x14ac:dyDescent="0.2">
      <c r="D1207" s="147"/>
    </row>
    <row r="1208" spans="4:4" x14ac:dyDescent="0.2">
      <c r="D1208" s="147"/>
    </row>
    <row r="1209" spans="4:4" x14ac:dyDescent="0.2">
      <c r="D1209" s="147"/>
    </row>
    <row r="1210" spans="4:4" x14ac:dyDescent="0.2">
      <c r="D1210" s="147"/>
    </row>
    <row r="1211" spans="4:4" x14ac:dyDescent="0.2">
      <c r="D1211" s="147"/>
    </row>
    <row r="1212" spans="4:4" x14ac:dyDescent="0.2">
      <c r="D1212" s="147"/>
    </row>
    <row r="1213" spans="4:4" x14ac:dyDescent="0.2">
      <c r="D1213" s="147"/>
    </row>
    <row r="1214" spans="4:4" x14ac:dyDescent="0.2">
      <c r="D1214" s="147"/>
    </row>
    <row r="1215" spans="4:4" x14ac:dyDescent="0.2">
      <c r="D1215" s="147"/>
    </row>
    <row r="1216" spans="4:4" x14ac:dyDescent="0.2">
      <c r="D1216" s="147"/>
    </row>
    <row r="1217" spans="4:4" x14ac:dyDescent="0.2">
      <c r="D1217" s="147"/>
    </row>
    <row r="1218" spans="4:4" x14ac:dyDescent="0.2">
      <c r="D1218" s="147"/>
    </row>
    <row r="1219" spans="4:4" x14ac:dyDescent="0.2">
      <c r="D1219" s="147"/>
    </row>
    <row r="1220" spans="4:4" x14ac:dyDescent="0.2">
      <c r="D1220" s="147"/>
    </row>
    <row r="1221" spans="4:4" x14ac:dyDescent="0.2">
      <c r="D1221" s="147"/>
    </row>
    <row r="1222" spans="4:4" x14ac:dyDescent="0.2">
      <c r="D1222" s="147"/>
    </row>
    <row r="1223" spans="4:4" x14ac:dyDescent="0.2">
      <c r="D1223" s="147"/>
    </row>
    <row r="1224" spans="4:4" x14ac:dyDescent="0.2">
      <c r="D1224" s="147"/>
    </row>
    <row r="1225" spans="4:4" x14ac:dyDescent="0.2">
      <c r="D1225" s="147"/>
    </row>
    <row r="1226" spans="4:4" x14ac:dyDescent="0.2">
      <c r="D1226" s="147"/>
    </row>
    <row r="1227" spans="4:4" x14ac:dyDescent="0.2">
      <c r="D1227" s="147"/>
    </row>
    <row r="1228" spans="4:4" x14ac:dyDescent="0.2">
      <c r="D1228" s="147"/>
    </row>
    <row r="1229" spans="4:4" x14ac:dyDescent="0.2">
      <c r="D1229" s="147"/>
    </row>
    <row r="1230" spans="4:4" x14ac:dyDescent="0.2">
      <c r="D1230" s="147"/>
    </row>
    <row r="1231" spans="4:4" x14ac:dyDescent="0.2">
      <c r="D1231" s="147"/>
    </row>
    <row r="1232" spans="4:4" x14ac:dyDescent="0.2">
      <c r="D1232" s="147"/>
    </row>
    <row r="1233" spans="4:4" x14ac:dyDescent="0.2">
      <c r="D1233" s="147"/>
    </row>
    <row r="1234" spans="4:4" x14ac:dyDescent="0.2">
      <c r="D1234" s="147"/>
    </row>
    <row r="1235" spans="4:4" x14ac:dyDescent="0.2">
      <c r="D1235" s="147"/>
    </row>
    <row r="1236" spans="4:4" x14ac:dyDescent="0.2">
      <c r="D1236" s="147"/>
    </row>
    <row r="1237" spans="4:4" x14ac:dyDescent="0.2">
      <c r="D1237" s="147"/>
    </row>
    <row r="1238" spans="4:4" x14ac:dyDescent="0.2">
      <c r="D1238" s="147"/>
    </row>
    <row r="1239" spans="4:4" x14ac:dyDescent="0.2">
      <c r="D1239" s="147"/>
    </row>
    <row r="1240" spans="4:4" x14ac:dyDescent="0.2">
      <c r="D1240" s="147"/>
    </row>
    <row r="1241" spans="4:4" x14ac:dyDescent="0.2">
      <c r="D1241" s="147"/>
    </row>
    <row r="1242" spans="4:4" x14ac:dyDescent="0.2">
      <c r="D1242" s="147"/>
    </row>
    <row r="1243" spans="4:4" x14ac:dyDescent="0.2">
      <c r="D1243" s="147"/>
    </row>
    <row r="1244" spans="4:4" x14ac:dyDescent="0.2">
      <c r="D1244" s="147"/>
    </row>
    <row r="1245" spans="4:4" x14ac:dyDescent="0.2">
      <c r="D1245" s="147"/>
    </row>
    <row r="1246" spans="4:4" x14ac:dyDescent="0.2">
      <c r="D1246" s="147"/>
    </row>
    <row r="1247" spans="4:4" x14ac:dyDescent="0.2">
      <c r="D1247" s="147"/>
    </row>
    <row r="1248" spans="4:4" x14ac:dyDescent="0.2">
      <c r="D1248" s="147"/>
    </row>
    <row r="1249" spans="4:4" x14ac:dyDescent="0.2">
      <c r="D1249" s="147"/>
    </row>
    <row r="1250" spans="4:4" x14ac:dyDescent="0.2">
      <c r="D1250" s="147"/>
    </row>
    <row r="1251" spans="4:4" x14ac:dyDescent="0.2">
      <c r="D1251" s="147"/>
    </row>
    <row r="1252" spans="4:4" x14ac:dyDescent="0.2">
      <c r="D1252" s="147"/>
    </row>
    <row r="1253" spans="4:4" x14ac:dyDescent="0.2">
      <c r="D1253" s="147"/>
    </row>
    <row r="1254" spans="4:4" x14ac:dyDescent="0.2">
      <c r="D1254" s="147"/>
    </row>
    <row r="1255" spans="4:4" x14ac:dyDescent="0.2">
      <c r="D1255" s="147"/>
    </row>
    <row r="1256" spans="4:4" x14ac:dyDescent="0.2">
      <c r="D1256" s="147"/>
    </row>
    <row r="1257" spans="4:4" x14ac:dyDescent="0.2">
      <c r="D1257" s="147"/>
    </row>
    <row r="1258" spans="4:4" x14ac:dyDescent="0.2">
      <c r="D1258" s="147"/>
    </row>
    <row r="1259" spans="4:4" x14ac:dyDescent="0.2">
      <c r="D1259" s="147"/>
    </row>
    <row r="1260" spans="4:4" x14ac:dyDescent="0.2">
      <c r="D1260" s="147"/>
    </row>
    <row r="1261" spans="4:4" x14ac:dyDescent="0.2">
      <c r="D1261" s="147"/>
    </row>
    <row r="1262" spans="4:4" x14ac:dyDescent="0.2">
      <c r="D1262" s="147"/>
    </row>
    <row r="1263" spans="4:4" x14ac:dyDescent="0.2">
      <c r="D1263" s="147"/>
    </row>
    <row r="1264" spans="4:4" x14ac:dyDescent="0.2">
      <c r="D1264" s="147"/>
    </row>
    <row r="1265" spans="4:4" x14ac:dyDescent="0.2">
      <c r="D1265" s="147"/>
    </row>
    <row r="1266" spans="4:4" x14ac:dyDescent="0.2">
      <c r="D1266" s="147"/>
    </row>
    <row r="1267" spans="4:4" x14ac:dyDescent="0.2">
      <c r="D1267" s="147"/>
    </row>
    <row r="1268" spans="4:4" x14ac:dyDescent="0.2">
      <c r="D1268" s="147"/>
    </row>
    <row r="1269" spans="4:4" x14ac:dyDescent="0.2">
      <c r="D1269" s="147"/>
    </row>
    <row r="1270" spans="4:4" x14ac:dyDescent="0.2">
      <c r="D1270" s="147"/>
    </row>
    <row r="1271" spans="4:4" x14ac:dyDescent="0.2">
      <c r="D1271" s="147"/>
    </row>
    <row r="1272" spans="4:4" x14ac:dyDescent="0.2">
      <c r="D1272" s="147"/>
    </row>
    <row r="1273" spans="4:4" x14ac:dyDescent="0.2">
      <c r="D1273" s="147"/>
    </row>
    <row r="1274" spans="4:4" x14ac:dyDescent="0.2">
      <c r="D1274" s="147"/>
    </row>
    <row r="1275" spans="4:4" x14ac:dyDescent="0.2">
      <c r="D1275" s="147"/>
    </row>
    <row r="1276" spans="4:4" x14ac:dyDescent="0.2">
      <c r="D1276" s="147"/>
    </row>
    <row r="1277" spans="4:4" x14ac:dyDescent="0.2">
      <c r="D1277" s="147"/>
    </row>
    <row r="1278" spans="4:4" x14ac:dyDescent="0.2">
      <c r="D1278" s="147"/>
    </row>
    <row r="1279" spans="4:4" x14ac:dyDescent="0.2">
      <c r="D1279" s="147"/>
    </row>
    <row r="1280" spans="4:4" x14ac:dyDescent="0.2">
      <c r="D1280" s="147"/>
    </row>
    <row r="1281" spans="4:4" x14ac:dyDescent="0.2">
      <c r="D1281" s="147"/>
    </row>
    <row r="1282" spans="4:4" x14ac:dyDescent="0.2">
      <c r="D1282" s="147"/>
    </row>
    <row r="1283" spans="4:4" x14ac:dyDescent="0.2">
      <c r="D1283" s="147"/>
    </row>
    <row r="1284" spans="4:4" x14ac:dyDescent="0.2">
      <c r="D1284" s="147"/>
    </row>
    <row r="1285" spans="4:4" x14ac:dyDescent="0.2">
      <c r="D1285" s="147"/>
    </row>
    <row r="1286" spans="4:4" x14ac:dyDescent="0.2">
      <c r="D1286" s="147"/>
    </row>
    <row r="1287" spans="4:4" x14ac:dyDescent="0.2">
      <c r="D1287" s="147"/>
    </row>
    <row r="1288" spans="4:4" x14ac:dyDescent="0.2">
      <c r="D1288" s="147"/>
    </row>
    <row r="1289" spans="4:4" x14ac:dyDescent="0.2">
      <c r="D1289" s="147"/>
    </row>
    <row r="1290" spans="4:4" x14ac:dyDescent="0.2">
      <c r="D1290" s="147"/>
    </row>
    <row r="1291" spans="4:4" x14ac:dyDescent="0.2">
      <c r="D1291" s="147"/>
    </row>
    <row r="1292" spans="4:4" x14ac:dyDescent="0.2">
      <c r="D1292" s="147"/>
    </row>
    <row r="1293" spans="4:4" x14ac:dyDescent="0.2">
      <c r="D1293" s="147"/>
    </row>
    <row r="1294" spans="4:4" x14ac:dyDescent="0.2">
      <c r="D1294" s="147"/>
    </row>
    <row r="1295" spans="4:4" x14ac:dyDescent="0.2">
      <c r="D1295" s="147"/>
    </row>
    <row r="1296" spans="4:4" x14ac:dyDescent="0.2">
      <c r="D1296" s="147"/>
    </row>
    <row r="1297" spans="4:4" x14ac:dyDescent="0.2">
      <c r="D1297" s="147"/>
    </row>
    <row r="1298" spans="4:4" x14ac:dyDescent="0.2">
      <c r="D1298" s="147"/>
    </row>
    <row r="1299" spans="4:4" x14ac:dyDescent="0.2">
      <c r="D1299" s="147"/>
    </row>
    <row r="1300" spans="4:4" x14ac:dyDescent="0.2">
      <c r="D1300" s="147"/>
    </row>
    <row r="1301" spans="4:4" x14ac:dyDescent="0.2">
      <c r="D1301" s="147"/>
    </row>
    <row r="1302" spans="4:4" x14ac:dyDescent="0.2">
      <c r="D1302" s="147"/>
    </row>
    <row r="1303" spans="4:4" x14ac:dyDescent="0.2">
      <c r="D1303" s="147"/>
    </row>
    <row r="1304" spans="4:4" x14ac:dyDescent="0.2">
      <c r="D1304" s="147"/>
    </row>
    <row r="1305" spans="4:4" x14ac:dyDescent="0.2">
      <c r="D1305" s="147"/>
    </row>
    <row r="1306" spans="4:4" x14ac:dyDescent="0.2">
      <c r="D1306" s="147"/>
    </row>
    <row r="1307" spans="4:4" x14ac:dyDescent="0.2">
      <c r="D1307" s="147"/>
    </row>
    <row r="1308" spans="4:4" x14ac:dyDescent="0.2">
      <c r="D1308" s="147"/>
    </row>
    <row r="1309" spans="4:4" x14ac:dyDescent="0.2">
      <c r="D1309" s="147"/>
    </row>
    <row r="1310" spans="4:4" x14ac:dyDescent="0.2">
      <c r="D1310" s="147"/>
    </row>
    <row r="1311" spans="4:4" x14ac:dyDescent="0.2">
      <c r="D1311" s="147"/>
    </row>
    <row r="1312" spans="4:4" x14ac:dyDescent="0.2">
      <c r="D1312" s="147"/>
    </row>
    <row r="1313" spans="4:4" x14ac:dyDescent="0.2">
      <c r="D1313" s="147"/>
    </row>
    <row r="1314" spans="4:4" x14ac:dyDescent="0.2">
      <c r="D1314" s="147"/>
    </row>
    <row r="1315" spans="4:4" x14ac:dyDescent="0.2">
      <c r="D1315" s="147"/>
    </row>
    <row r="1316" spans="4:4" x14ac:dyDescent="0.2">
      <c r="D1316" s="147"/>
    </row>
    <row r="1317" spans="4:4" x14ac:dyDescent="0.2">
      <c r="D1317" s="147"/>
    </row>
    <row r="1318" spans="4:4" x14ac:dyDescent="0.2">
      <c r="D1318" s="147"/>
    </row>
    <row r="1319" spans="4:4" x14ac:dyDescent="0.2">
      <c r="D1319" s="147"/>
    </row>
    <row r="1320" spans="4:4" x14ac:dyDescent="0.2">
      <c r="D1320" s="147"/>
    </row>
    <row r="1321" spans="4:4" x14ac:dyDescent="0.2">
      <c r="D1321" s="147"/>
    </row>
    <row r="1322" spans="4:4" x14ac:dyDescent="0.2">
      <c r="D1322" s="147"/>
    </row>
    <row r="1323" spans="4:4" x14ac:dyDescent="0.2">
      <c r="D1323" s="147"/>
    </row>
    <row r="1324" spans="4:4" x14ac:dyDescent="0.2">
      <c r="D1324" s="147"/>
    </row>
    <row r="1325" spans="4:4" x14ac:dyDescent="0.2">
      <c r="D1325" s="147"/>
    </row>
    <row r="1326" spans="4:4" x14ac:dyDescent="0.2">
      <c r="D1326" s="147"/>
    </row>
    <row r="1327" spans="4:4" x14ac:dyDescent="0.2">
      <c r="D1327" s="147"/>
    </row>
    <row r="1328" spans="4:4" x14ac:dyDescent="0.2">
      <c r="D1328" s="147"/>
    </row>
    <row r="1329" spans="4:4" x14ac:dyDescent="0.2">
      <c r="D1329" s="147"/>
    </row>
    <row r="1330" spans="4:4" x14ac:dyDescent="0.2">
      <c r="D1330" s="147"/>
    </row>
    <row r="1331" spans="4:4" x14ac:dyDescent="0.2">
      <c r="D1331" s="147"/>
    </row>
    <row r="1332" spans="4:4" x14ac:dyDescent="0.2">
      <c r="D1332" s="147"/>
    </row>
    <row r="1333" spans="4:4" x14ac:dyDescent="0.2">
      <c r="D1333" s="147"/>
    </row>
    <row r="1334" spans="4:4" x14ac:dyDescent="0.2">
      <c r="D1334" s="147"/>
    </row>
    <row r="1335" spans="4:4" x14ac:dyDescent="0.2">
      <c r="D1335" s="147"/>
    </row>
    <row r="1336" spans="4:4" x14ac:dyDescent="0.2">
      <c r="D1336" s="147"/>
    </row>
    <row r="1337" spans="4:4" x14ac:dyDescent="0.2">
      <c r="D1337" s="147"/>
    </row>
    <row r="1338" spans="4:4" x14ac:dyDescent="0.2">
      <c r="D1338" s="147"/>
    </row>
    <row r="1339" spans="4:4" x14ac:dyDescent="0.2">
      <c r="D1339" s="147"/>
    </row>
    <row r="1340" spans="4:4" x14ac:dyDescent="0.2">
      <c r="D1340" s="147"/>
    </row>
    <row r="1341" spans="4:4" x14ac:dyDescent="0.2">
      <c r="D1341" s="147"/>
    </row>
    <row r="1342" spans="4:4" x14ac:dyDescent="0.2">
      <c r="D1342" s="147"/>
    </row>
    <row r="1343" spans="4:4" x14ac:dyDescent="0.2">
      <c r="D1343" s="147"/>
    </row>
    <row r="1344" spans="4:4" x14ac:dyDescent="0.2">
      <c r="D1344" s="147"/>
    </row>
    <row r="1345" spans="4:4" x14ac:dyDescent="0.2">
      <c r="D1345" s="147"/>
    </row>
    <row r="1346" spans="4:4" x14ac:dyDescent="0.2">
      <c r="D1346" s="147"/>
    </row>
    <row r="1347" spans="4:4" x14ac:dyDescent="0.2">
      <c r="D1347" s="147"/>
    </row>
    <row r="1348" spans="4:4" x14ac:dyDescent="0.2">
      <c r="D1348" s="147"/>
    </row>
    <row r="1349" spans="4:4" x14ac:dyDescent="0.2">
      <c r="D1349" s="147"/>
    </row>
    <row r="1350" spans="4:4" x14ac:dyDescent="0.2">
      <c r="D1350" s="147"/>
    </row>
    <row r="1351" spans="4:4" x14ac:dyDescent="0.2">
      <c r="D1351" s="147"/>
    </row>
    <row r="1352" spans="4:4" x14ac:dyDescent="0.2">
      <c r="D1352" s="147"/>
    </row>
    <row r="1353" spans="4:4" x14ac:dyDescent="0.2">
      <c r="D1353" s="147"/>
    </row>
    <row r="1354" spans="4:4" x14ac:dyDescent="0.2">
      <c r="D1354" s="147"/>
    </row>
    <row r="1355" spans="4:4" x14ac:dyDescent="0.2">
      <c r="D1355" s="147"/>
    </row>
    <row r="1356" spans="4:4" x14ac:dyDescent="0.2">
      <c r="D1356" s="147"/>
    </row>
    <row r="1357" spans="4:4" x14ac:dyDescent="0.2">
      <c r="D1357" s="147"/>
    </row>
    <row r="1358" spans="4:4" x14ac:dyDescent="0.2">
      <c r="D1358" s="147"/>
    </row>
    <row r="1359" spans="4:4" x14ac:dyDescent="0.2">
      <c r="D1359" s="147"/>
    </row>
    <row r="1360" spans="4:4" x14ac:dyDescent="0.2">
      <c r="D1360" s="147"/>
    </row>
    <row r="1361" spans="4:4" x14ac:dyDescent="0.2">
      <c r="D1361" s="147"/>
    </row>
    <row r="1362" spans="4:4" x14ac:dyDescent="0.2">
      <c r="D1362" s="147"/>
    </row>
    <row r="1363" spans="4:4" x14ac:dyDescent="0.2">
      <c r="D1363" s="147"/>
    </row>
    <row r="1364" spans="4:4" x14ac:dyDescent="0.2">
      <c r="D1364" s="147"/>
    </row>
    <row r="1365" spans="4:4" x14ac:dyDescent="0.2">
      <c r="D1365" s="147"/>
    </row>
    <row r="1366" spans="4:4" x14ac:dyDescent="0.2">
      <c r="D1366" s="147"/>
    </row>
    <row r="1367" spans="4:4" x14ac:dyDescent="0.2">
      <c r="D1367" s="147"/>
    </row>
    <row r="1368" spans="4:4" x14ac:dyDescent="0.2">
      <c r="D1368" s="147"/>
    </row>
    <row r="1369" spans="4:4" x14ac:dyDescent="0.2">
      <c r="D1369" s="147"/>
    </row>
    <row r="1370" spans="4:4" x14ac:dyDescent="0.2">
      <c r="D1370" s="147"/>
    </row>
    <row r="1371" spans="4:4" x14ac:dyDescent="0.2">
      <c r="D1371" s="147"/>
    </row>
    <row r="1372" spans="4:4" x14ac:dyDescent="0.2">
      <c r="D1372" s="147"/>
    </row>
    <row r="1373" spans="4:4" x14ac:dyDescent="0.2">
      <c r="D1373" s="147"/>
    </row>
    <row r="1374" spans="4:4" x14ac:dyDescent="0.2">
      <c r="D1374" s="147"/>
    </row>
    <row r="1375" spans="4:4" x14ac:dyDescent="0.2">
      <c r="D1375" s="147"/>
    </row>
    <row r="1376" spans="4:4" x14ac:dyDescent="0.2">
      <c r="D1376" s="147"/>
    </row>
    <row r="1377" spans="4:4" x14ac:dyDescent="0.2">
      <c r="D1377" s="147"/>
    </row>
    <row r="1378" spans="4:4" x14ac:dyDescent="0.2">
      <c r="D1378" s="147"/>
    </row>
    <row r="1379" spans="4:4" x14ac:dyDescent="0.2">
      <c r="D1379" s="147"/>
    </row>
    <row r="1380" spans="4:4" x14ac:dyDescent="0.2">
      <c r="D1380" s="147"/>
    </row>
    <row r="1381" spans="4:4" x14ac:dyDescent="0.2">
      <c r="D1381" s="147"/>
    </row>
    <row r="1382" spans="4:4" x14ac:dyDescent="0.2">
      <c r="D1382" s="147"/>
    </row>
    <row r="1383" spans="4:4" x14ac:dyDescent="0.2">
      <c r="D1383" s="147"/>
    </row>
    <row r="1384" spans="4:4" x14ac:dyDescent="0.2">
      <c r="D1384" s="147"/>
    </row>
    <row r="1385" spans="4:4" x14ac:dyDescent="0.2">
      <c r="D1385" s="147"/>
    </row>
    <row r="1386" spans="4:4" x14ac:dyDescent="0.2">
      <c r="D1386" s="147"/>
    </row>
    <row r="1387" spans="4:4" x14ac:dyDescent="0.2">
      <c r="D1387" s="147"/>
    </row>
    <row r="1388" spans="4:4" x14ac:dyDescent="0.2">
      <c r="D1388" s="147"/>
    </row>
    <row r="1389" spans="4:4" x14ac:dyDescent="0.2">
      <c r="D1389" s="147"/>
    </row>
    <row r="1390" spans="4:4" x14ac:dyDescent="0.2">
      <c r="D1390" s="147"/>
    </row>
    <row r="1391" spans="4:4" x14ac:dyDescent="0.2">
      <c r="D1391" s="147"/>
    </row>
    <row r="1392" spans="4:4" x14ac:dyDescent="0.2">
      <c r="D1392" s="147"/>
    </row>
    <row r="1393" spans="4:4" x14ac:dyDescent="0.2">
      <c r="D1393" s="147"/>
    </row>
    <row r="1394" spans="4:4" x14ac:dyDescent="0.2">
      <c r="D1394" s="147"/>
    </row>
    <row r="1395" spans="4:4" x14ac:dyDescent="0.2">
      <c r="D1395" s="147"/>
    </row>
    <row r="1396" spans="4:4" x14ac:dyDescent="0.2">
      <c r="D1396" s="147"/>
    </row>
    <row r="1397" spans="4:4" x14ac:dyDescent="0.2">
      <c r="D1397" s="147"/>
    </row>
    <row r="1398" spans="4:4" x14ac:dyDescent="0.2">
      <c r="D1398" s="147"/>
    </row>
    <row r="1399" spans="4:4" x14ac:dyDescent="0.2">
      <c r="D1399" s="147"/>
    </row>
    <row r="1400" spans="4:4" x14ac:dyDescent="0.2">
      <c r="D1400" s="147"/>
    </row>
    <row r="1401" spans="4:4" x14ac:dyDescent="0.2">
      <c r="D1401" s="147"/>
    </row>
    <row r="1402" spans="4:4" x14ac:dyDescent="0.2">
      <c r="D1402" s="147"/>
    </row>
    <row r="1403" spans="4:4" x14ac:dyDescent="0.2">
      <c r="D1403" s="147"/>
    </row>
    <row r="1404" spans="4:4" x14ac:dyDescent="0.2">
      <c r="D1404" s="147"/>
    </row>
    <row r="1405" spans="4:4" x14ac:dyDescent="0.2">
      <c r="D1405" s="147"/>
    </row>
    <row r="1406" spans="4:4" x14ac:dyDescent="0.2">
      <c r="D1406" s="147"/>
    </row>
    <row r="1407" spans="4:4" x14ac:dyDescent="0.2">
      <c r="D1407" s="147"/>
    </row>
    <row r="1408" spans="4:4" x14ac:dyDescent="0.2">
      <c r="D1408" s="147"/>
    </row>
    <row r="1409" spans="4:4" x14ac:dyDescent="0.2">
      <c r="D1409" s="147"/>
    </row>
    <row r="1410" spans="4:4" x14ac:dyDescent="0.2">
      <c r="D1410" s="147"/>
    </row>
    <row r="1411" spans="4:4" x14ac:dyDescent="0.2">
      <c r="D1411" s="147"/>
    </row>
    <row r="1412" spans="4:4" x14ac:dyDescent="0.2">
      <c r="D1412" s="147"/>
    </row>
    <row r="1413" spans="4:4" x14ac:dyDescent="0.2">
      <c r="D1413" s="147"/>
    </row>
    <row r="1414" spans="4:4" x14ac:dyDescent="0.2">
      <c r="D1414" s="147"/>
    </row>
    <row r="1415" spans="4:4" x14ac:dyDescent="0.2">
      <c r="D1415" s="147"/>
    </row>
    <row r="1416" spans="4:4" x14ac:dyDescent="0.2">
      <c r="D1416" s="147"/>
    </row>
    <row r="1417" spans="4:4" x14ac:dyDescent="0.2">
      <c r="D1417" s="147"/>
    </row>
    <row r="1418" spans="4:4" x14ac:dyDescent="0.2">
      <c r="D1418" s="147"/>
    </row>
    <row r="1419" spans="4:4" x14ac:dyDescent="0.2">
      <c r="D1419" s="147"/>
    </row>
    <row r="1420" spans="4:4" x14ac:dyDescent="0.2">
      <c r="D1420" s="147"/>
    </row>
    <row r="1421" spans="4:4" x14ac:dyDescent="0.2">
      <c r="D1421" s="147"/>
    </row>
    <row r="1422" spans="4:4" x14ac:dyDescent="0.2">
      <c r="D1422" s="147"/>
    </row>
    <row r="1423" spans="4:4" x14ac:dyDescent="0.2">
      <c r="D1423" s="147"/>
    </row>
    <row r="1424" spans="4:4" x14ac:dyDescent="0.2">
      <c r="D1424" s="147"/>
    </row>
    <row r="1425" spans="4:4" x14ac:dyDescent="0.2">
      <c r="D1425" s="147"/>
    </row>
    <row r="1426" spans="4:4" x14ac:dyDescent="0.2">
      <c r="D1426" s="147"/>
    </row>
    <row r="1427" spans="4:4" x14ac:dyDescent="0.2">
      <c r="D1427" s="147"/>
    </row>
    <row r="1428" spans="4:4" x14ac:dyDescent="0.2">
      <c r="D1428" s="147"/>
    </row>
    <row r="1429" spans="4:4" x14ac:dyDescent="0.2">
      <c r="D1429" s="147"/>
    </row>
    <row r="1430" spans="4:4" x14ac:dyDescent="0.2">
      <c r="D1430" s="147"/>
    </row>
    <row r="1431" spans="4:4" x14ac:dyDescent="0.2">
      <c r="D1431" s="147"/>
    </row>
    <row r="1432" spans="4:4" x14ac:dyDescent="0.2">
      <c r="D1432" s="147"/>
    </row>
    <row r="1433" spans="4:4" x14ac:dyDescent="0.2">
      <c r="D1433" s="147"/>
    </row>
    <row r="1434" spans="4:4" x14ac:dyDescent="0.2">
      <c r="D1434" s="147"/>
    </row>
    <row r="1435" spans="4:4" x14ac:dyDescent="0.2">
      <c r="D1435" s="147"/>
    </row>
    <row r="1436" spans="4:4" x14ac:dyDescent="0.2">
      <c r="D1436" s="147"/>
    </row>
    <row r="1437" spans="4:4" x14ac:dyDescent="0.2">
      <c r="D1437" s="147"/>
    </row>
    <row r="1438" spans="4:4" x14ac:dyDescent="0.2">
      <c r="D1438" s="147"/>
    </row>
    <row r="1439" spans="4:4" x14ac:dyDescent="0.2">
      <c r="D1439" s="147"/>
    </row>
    <row r="1440" spans="4:4" x14ac:dyDescent="0.2">
      <c r="D1440" s="147"/>
    </row>
    <row r="1441" spans="4:4" x14ac:dyDescent="0.2">
      <c r="D1441" s="147"/>
    </row>
    <row r="1442" spans="4:4" x14ac:dyDescent="0.2">
      <c r="D1442" s="147"/>
    </row>
    <row r="1443" spans="4:4" x14ac:dyDescent="0.2">
      <c r="D1443" s="147"/>
    </row>
    <row r="1444" spans="4:4" x14ac:dyDescent="0.2">
      <c r="D1444" s="147"/>
    </row>
    <row r="1445" spans="4:4" x14ac:dyDescent="0.2">
      <c r="D1445" s="147"/>
    </row>
    <row r="1446" spans="4:4" x14ac:dyDescent="0.2">
      <c r="D1446" s="147"/>
    </row>
    <row r="1447" spans="4:4" x14ac:dyDescent="0.2">
      <c r="D1447" s="147"/>
    </row>
    <row r="1448" spans="4:4" x14ac:dyDescent="0.2">
      <c r="D1448" s="147"/>
    </row>
    <row r="1449" spans="4:4" x14ac:dyDescent="0.2">
      <c r="D1449" s="147"/>
    </row>
    <row r="1450" spans="4:4" x14ac:dyDescent="0.2">
      <c r="D1450" s="147"/>
    </row>
    <row r="1451" spans="4:4" x14ac:dyDescent="0.2">
      <c r="D1451" s="147"/>
    </row>
    <row r="1452" spans="4:4" x14ac:dyDescent="0.2">
      <c r="D1452" s="147"/>
    </row>
    <row r="1453" spans="4:4" x14ac:dyDescent="0.2">
      <c r="D1453" s="147"/>
    </row>
    <row r="1454" spans="4:4" x14ac:dyDescent="0.2">
      <c r="D1454" s="147"/>
    </row>
    <row r="1455" spans="4:4" x14ac:dyDescent="0.2">
      <c r="D1455" s="147"/>
    </row>
    <row r="1456" spans="4:4" x14ac:dyDescent="0.2">
      <c r="D1456" s="147"/>
    </row>
    <row r="1457" spans="4:4" x14ac:dyDescent="0.2">
      <c r="D1457" s="147"/>
    </row>
    <row r="1458" spans="4:4" x14ac:dyDescent="0.2">
      <c r="D1458" s="147"/>
    </row>
    <row r="1459" spans="4:4" x14ac:dyDescent="0.2">
      <c r="D1459" s="147"/>
    </row>
    <row r="1460" spans="4:4" x14ac:dyDescent="0.2">
      <c r="D1460" s="147"/>
    </row>
    <row r="1461" spans="4:4" x14ac:dyDescent="0.2">
      <c r="D1461" s="147"/>
    </row>
    <row r="1462" spans="4:4" x14ac:dyDescent="0.2">
      <c r="D1462" s="147"/>
    </row>
    <row r="1463" spans="4:4" x14ac:dyDescent="0.2">
      <c r="D1463" s="147"/>
    </row>
    <row r="1464" spans="4:4" x14ac:dyDescent="0.2">
      <c r="D1464" s="147"/>
    </row>
    <row r="1465" spans="4:4" x14ac:dyDescent="0.2">
      <c r="D1465" s="147"/>
    </row>
    <row r="1466" spans="4:4" x14ac:dyDescent="0.2">
      <c r="D1466" s="147"/>
    </row>
    <row r="1467" spans="4:4" x14ac:dyDescent="0.2">
      <c r="D1467" s="147"/>
    </row>
    <row r="1468" spans="4:4" x14ac:dyDescent="0.2">
      <c r="D1468" s="147"/>
    </row>
    <row r="1469" spans="4:4" x14ac:dyDescent="0.2">
      <c r="D1469" s="147"/>
    </row>
    <row r="1470" spans="4:4" x14ac:dyDescent="0.2">
      <c r="D1470" s="147"/>
    </row>
    <row r="1471" spans="4:4" x14ac:dyDescent="0.2">
      <c r="D1471" s="147"/>
    </row>
    <row r="1472" spans="4:4" x14ac:dyDescent="0.2">
      <c r="D1472" s="147"/>
    </row>
    <row r="1473" spans="4:4" x14ac:dyDescent="0.2">
      <c r="D1473" s="147"/>
    </row>
    <row r="1474" spans="4:4" x14ac:dyDescent="0.2">
      <c r="D1474" s="147"/>
    </row>
    <row r="1475" spans="4:4" x14ac:dyDescent="0.2">
      <c r="D1475" s="147"/>
    </row>
    <row r="1476" spans="4:4" x14ac:dyDescent="0.2">
      <c r="D1476" s="147"/>
    </row>
    <row r="1477" spans="4:4" x14ac:dyDescent="0.2">
      <c r="D1477" s="147"/>
    </row>
    <row r="1478" spans="4:4" x14ac:dyDescent="0.2">
      <c r="D1478" s="147"/>
    </row>
    <row r="1479" spans="4:4" x14ac:dyDescent="0.2">
      <c r="D1479" s="147"/>
    </row>
    <row r="1480" spans="4:4" x14ac:dyDescent="0.2">
      <c r="D1480" s="147"/>
    </row>
    <row r="1481" spans="4:4" x14ac:dyDescent="0.2">
      <c r="D1481" s="147"/>
    </row>
    <row r="1482" spans="4:4" x14ac:dyDescent="0.2">
      <c r="D1482" s="147"/>
    </row>
    <row r="1483" spans="4:4" x14ac:dyDescent="0.2">
      <c r="D1483" s="147"/>
    </row>
    <row r="1484" spans="4:4" x14ac:dyDescent="0.2">
      <c r="D1484" s="147"/>
    </row>
    <row r="1485" spans="4:4" x14ac:dyDescent="0.2">
      <c r="D1485" s="147"/>
    </row>
    <row r="1486" spans="4:4" x14ac:dyDescent="0.2">
      <c r="D1486" s="147"/>
    </row>
    <row r="1487" spans="4:4" x14ac:dyDescent="0.2">
      <c r="D1487" s="147"/>
    </row>
    <row r="1488" spans="4:4" x14ac:dyDescent="0.2">
      <c r="D1488" s="147"/>
    </row>
    <row r="1489" spans="4:4" x14ac:dyDescent="0.2">
      <c r="D1489" s="147"/>
    </row>
    <row r="1490" spans="4:4" x14ac:dyDescent="0.2">
      <c r="D1490" s="147"/>
    </row>
    <row r="1491" spans="4:4" x14ac:dyDescent="0.2">
      <c r="D1491" s="147"/>
    </row>
    <row r="1492" spans="4:4" x14ac:dyDescent="0.2">
      <c r="D1492" s="147"/>
    </row>
    <row r="1493" spans="4:4" x14ac:dyDescent="0.2">
      <c r="D1493" s="147"/>
    </row>
    <row r="1494" spans="4:4" x14ac:dyDescent="0.2">
      <c r="D1494" s="147"/>
    </row>
    <row r="1495" spans="4:4" x14ac:dyDescent="0.2">
      <c r="D1495" s="147"/>
    </row>
    <row r="1496" spans="4:4" x14ac:dyDescent="0.2">
      <c r="D1496" s="147"/>
    </row>
    <row r="1497" spans="4:4" x14ac:dyDescent="0.2">
      <c r="D1497" s="147"/>
    </row>
    <row r="1498" spans="4:4" x14ac:dyDescent="0.2">
      <c r="D1498" s="147"/>
    </row>
    <row r="1499" spans="4:4" x14ac:dyDescent="0.2">
      <c r="D1499" s="147"/>
    </row>
    <row r="1500" spans="4:4" x14ac:dyDescent="0.2">
      <c r="D1500" s="147"/>
    </row>
    <row r="1501" spans="4:4" x14ac:dyDescent="0.2">
      <c r="D1501" s="147"/>
    </row>
    <row r="1502" spans="4:4" x14ac:dyDescent="0.2">
      <c r="D1502" s="147"/>
    </row>
    <row r="1503" spans="4:4" x14ac:dyDescent="0.2">
      <c r="D1503" s="147"/>
    </row>
    <row r="1504" spans="4:4" x14ac:dyDescent="0.2">
      <c r="D1504" s="147"/>
    </row>
    <row r="1505" spans="4:4" x14ac:dyDescent="0.2">
      <c r="D1505" s="147"/>
    </row>
    <row r="1506" spans="4:4" x14ac:dyDescent="0.2">
      <c r="D1506" s="147"/>
    </row>
    <row r="1507" spans="4:4" x14ac:dyDescent="0.2">
      <c r="D1507" s="147"/>
    </row>
    <row r="1508" spans="4:4" x14ac:dyDescent="0.2">
      <c r="D1508" s="147"/>
    </row>
    <row r="1509" spans="4:4" x14ac:dyDescent="0.2">
      <c r="D1509" s="147"/>
    </row>
    <row r="1510" spans="4:4" x14ac:dyDescent="0.2">
      <c r="D1510" s="147"/>
    </row>
    <row r="1511" spans="4:4" x14ac:dyDescent="0.2">
      <c r="D1511" s="147"/>
    </row>
    <row r="1512" spans="4:4" x14ac:dyDescent="0.2">
      <c r="D1512" s="147"/>
    </row>
    <row r="1513" spans="4:4" x14ac:dyDescent="0.2">
      <c r="D1513" s="147"/>
    </row>
    <row r="1514" spans="4:4" x14ac:dyDescent="0.2">
      <c r="D1514" s="147"/>
    </row>
    <row r="1515" spans="4:4" x14ac:dyDescent="0.2">
      <c r="D1515" s="147"/>
    </row>
    <row r="1516" spans="4:4" x14ac:dyDescent="0.2">
      <c r="D1516" s="147"/>
    </row>
    <row r="1517" spans="4:4" x14ac:dyDescent="0.2">
      <c r="D1517" s="147"/>
    </row>
    <row r="1518" spans="4:4" x14ac:dyDescent="0.2">
      <c r="D1518" s="147"/>
    </row>
    <row r="1519" spans="4:4" x14ac:dyDescent="0.2">
      <c r="D1519" s="147"/>
    </row>
    <row r="1520" spans="4:4" x14ac:dyDescent="0.2">
      <c r="D1520" s="147"/>
    </row>
    <row r="1521" spans="4:4" x14ac:dyDescent="0.2">
      <c r="D1521" s="147"/>
    </row>
    <row r="1522" spans="4:4" x14ac:dyDescent="0.2">
      <c r="D1522" s="147"/>
    </row>
    <row r="1523" spans="4:4" x14ac:dyDescent="0.2">
      <c r="D1523" s="147"/>
    </row>
    <row r="1524" spans="4:4" x14ac:dyDescent="0.2">
      <c r="D1524" s="147"/>
    </row>
    <row r="1525" spans="4:4" x14ac:dyDescent="0.2">
      <c r="D1525" s="147"/>
    </row>
    <row r="1526" spans="4:4" x14ac:dyDescent="0.2">
      <c r="D1526" s="147"/>
    </row>
    <row r="1527" spans="4:4" x14ac:dyDescent="0.2">
      <c r="D1527" s="147"/>
    </row>
    <row r="1528" spans="4:4" x14ac:dyDescent="0.2">
      <c r="D1528" s="147"/>
    </row>
    <row r="1529" spans="4:4" x14ac:dyDescent="0.2">
      <c r="D1529" s="147"/>
    </row>
    <row r="1530" spans="4:4" x14ac:dyDescent="0.2">
      <c r="D1530" s="147"/>
    </row>
    <row r="1531" spans="4:4" x14ac:dyDescent="0.2">
      <c r="D1531" s="147"/>
    </row>
    <row r="1532" spans="4:4" x14ac:dyDescent="0.2">
      <c r="D1532" s="147"/>
    </row>
    <row r="1533" spans="4:4" x14ac:dyDescent="0.2">
      <c r="D1533" s="147"/>
    </row>
    <row r="1534" spans="4:4" x14ac:dyDescent="0.2">
      <c r="D1534" s="147"/>
    </row>
    <row r="1535" spans="4:4" x14ac:dyDescent="0.2">
      <c r="D1535" s="147"/>
    </row>
    <row r="1536" spans="4:4" x14ac:dyDescent="0.2">
      <c r="D1536" s="147"/>
    </row>
    <row r="1537" spans="4:4" x14ac:dyDescent="0.2">
      <c r="D1537" s="147"/>
    </row>
    <row r="1538" spans="4:4" x14ac:dyDescent="0.2">
      <c r="D1538" s="147"/>
    </row>
    <row r="1539" spans="4:4" x14ac:dyDescent="0.2">
      <c r="D1539" s="147"/>
    </row>
    <row r="1540" spans="4:4" x14ac:dyDescent="0.2">
      <c r="D1540" s="147"/>
    </row>
    <row r="1541" spans="4:4" x14ac:dyDescent="0.2">
      <c r="D1541" s="147"/>
    </row>
    <row r="1542" spans="4:4" x14ac:dyDescent="0.2">
      <c r="D1542" s="147"/>
    </row>
    <row r="1543" spans="4:4" x14ac:dyDescent="0.2">
      <c r="D1543" s="147"/>
    </row>
    <row r="1544" spans="4:4" x14ac:dyDescent="0.2">
      <c r="D1544" s="147"/>
    </row>
    <row r="1545" spans="4:4" x14ac:dyDescent="0.2">
      <c r="D1545" s="147"/>
    </row>
    <row r="1546" spans="4:4" x14ac:dyDescent="0.2">
      <c r="D1546" s="147"/>
    </row>
    <row r="1547" spans="4:4" x14ac:dyDescent="0.2">
      <c r="D1547" s="147"/>
    </row>
    <row r="1548" spans="4:4" x14ac:dyDescent="0.2">
      <c r="D1548" s="147"/>
    </row>
    <row r="1549" spans="4:4" x14ac:dyDescent="0.2">
      <c r="D1549" s="147"/>
    </row>
    <row r="1550" spans="4:4" x14ac:dyDescent="0.2">
      <c r="D1550" s="147"/>
    </row>
    <row r="1551" spans="4:4" x14ac:dyDescent="0.2">
      <c r="D1551" s="147"/>
    </row>
    <row r="1552" spans="4:4" x14ac:dyDescent="0.2">
      <c r="D1552" s="147"/>
    </row>
    <row r="1553" spans="4:4" x14ac:dyDescent="0.2">
      <c r="D1553" s="147"/>
    </row>
    <row r="1554" spans="4:4" x14ac:dyDescent="0.2">
      <c r="D1554" s="147"/>
    </row>
    <row r="1555" spans="4:4" x14ac:dyDescent="0.2">
      <c r="D1555" s="147"/>
    </row>
    <row r="1556" spans="4:4" x14ac:dyDescent="0.2">
      <c r="D1556" s="147"/>
    </row>
    <row r="1557" spans="4:4" x14ac:dyDescent="0.2">
      <c r="D1557" s="147"/>
    </row>
    <row r="1558" spans="4:4" x14ac:dyDescent="0.2">
      <c r="D1558" s="147"/>
    </row>
    <row r="1559" spans="4:4" x14ac:dyDescent="0.2">
      <c r="D1559" s="147"/>
    </row>
    <row r="1560" spans="4:4" x14ac:dyDescent="0.2">
      <c r="D1560" s="147"/>
    </row>
    <row r="1561" spans="4:4" x14ac:dyDescent="0.2">
      <c r="D1561" s="147"/>
    </row>
    <row r="1562" spans="4:4" x14ac:dyDescent="0.2">
      <c r="D1562" s="147"/>
    </row>
    <row r="1563" spans="4:4" x14ac:dyDescent="0.2">
      <c r="D1563" s="147"/>
    </row>
    <row r="1564" spans="4:4" x14ac:dyDescent="0.2">
      <c r="D1564" s="147"/>
    </row>
    <row r="1565" spans="4:4" x14ac:dyDescent="0.2">
      <c r="D1565" s="147"/>
    </row>
    <row r="1566" spans="4:4" x14ac:dyDescent="0.2">
      <c r="D1566" s="147"/>
    </row>
    <row r="1567" spans="4:4" x14ac:dyDescent="0.2">
      <c r="D1567" s="147"/>
    </row>
    <row r="1568" spans="4:4" x14ac:dyDescent="0.2">
      <c r="D1568" s="147"/>
    </row>
    <row r="1569" spans="4:4" x14ac:dyDescent="0.2">
      <c r="D1569" s="147"/>
    </row>
    <row r="1570" spans="4:4" x14ac:dyDescent="0.2">
      <c r="D1570" s="147"/>
    </row>
    <row r="1571" spans="4:4" x14ac:dyDescent="0.2">
      <c r="D1571" s="147"/>
    </row>
    <row r="1572" spans="4:4" x14ac:dyDescent="0.2">
      <c r="D1572" s="147"/>
    </row>
    <row r="1573" spans="4:4" x14ac:dyDescent="0.2">
      <c r="D1573" s="147"/>
    </row>
    <row r="1574" spans="4:4" x14ac:dyDescent="0.2">
      <c r="D1574" s="147"/>
    </row>
    <row r="1575" spans="4:4" x14ac:dyDescent="0.2">
      <c r="D1575" s="147"/>
    </row>
    <row r="1576" spans="4:4" x14ac:dyDescent="0.2">
      <c r="D1576" s="147"/>
    </row>
    <row r="1577" spans="4:4" x14ac:dyDescent="0.2">
      <c r="D1577" s="147"/>
    </row>
    <row r="1578" spans="4:4" x14ac:dyDescent="0.2">
      <c r="D1578" s="147"/>
    </row>
    <row r="1579" spans="4:4" x14ac:dyDescent="0.2">
      <c r="D1579" s="147"/>
    </row>
    <row r="1580" spans="4:4" x14ac:dyDescent="0.2">
      <c r="D1580" s="147"/>
    </row>
    <row r="1581" spans="4:4" x14ac:dyDescent="0.2">
      <c r="D1581" s="147"/>
    </row>
    <row r="1582" spans="4:4" x14ac:dyDescent="0.2">
      <c r="D1582" s="147"/>
    </row>
    <row r="1583" spans="4:4" x14ac:dyDescent="0.2">
      <c r="D1583" s="147"/>
    </row>
    <row r="1584" spans="4:4" x14ac:dyDescent="0.2">
      <c r="D1584" s="147"/>
    </row>
    <row r="1585" spans="4:4" x14ac:dyDescent="0.2">
      <c r="D1585" s="147"/>
    </row>
    <row r="1586" spans="4:4" x14ac:dyDescent="0.2">
      <c r="D1586" s="147"/>
    </row>
    <row r="1587" spans="4:4" x14ac:dyDescent="0.2">
      <c r="D1587" s="147"/>
    </row>
    <row r="1588" spans="4:4" x14ac:dyDescent="0.2">
      <c r="D1588" s="147"/>
    </row>
    <row r="1589" spans="4:4" x14ac:dyDescent="0.2">
      <c r="D1589" s="147"/>
    </row>
    <row r="1590" spans="4:4" x14ac:dyDescent="0.2">
      <c r="D1590" s="147"/>
    </row>
    <row r="1591" spans="4:4" x14ac:dyDescent="0.2">
      <c r="D1591" s="147"/>
    </row>
    <row r="1592" spans="4:4" x14ac:dyDescent="0.2">
      <c r="D1592" s="147"/>
    </row>
    <row r="1593" spans="4:4" x14ac:dyDescent="0.2">
      <c r="D1593" s="147"/>
    </row>
    <row r="1594" spans="4:4" x14ac:dyDescent="0.2">
      <c r="D1594" s="147"/>
    </row>
    <row r="1595" spans="4:4" x14ac:dyDescent="0.2">
      <c r="D1595" s="147"/>
    </row>
    <row r="1596" spans="4:4" x14ac:dyDescent="0.2">
      <c r="D1596" s="147"/>
    </row>
    <row r="1597" spans="4:4" x14ac:dyDescent="0.2">
      <c r="D1597" s="147"/>
    </row>
    <row r="1598" spans="4:4" x14ac:dyDescent="0.2">
      <c r="D1598" s="147"/>
    </row>
    <row r="1599" spans="4:4" x14ac:dyDescent="0.2">
      <c r="D1599" s="147"/>
    </row>
    <row r="1600" spans="4:4" x14ac:dyDescent="0.2">
      <c r="D1600" s="147"/>
    </row>
    <row r="1601" spans="4:4" x14ac:dyDescent="0.2">
      <c r="D1601" s="147"/>
    </row>
    <row r="1602" spans="4:4" x14ac:dyDescent="0.2">
      <c r="D1602" s="147"/>
    </row>
    <row r="1603" spans="4:4" x14ac:dyDescent="0.2">
      <c r="D1603" s="147"/>
    </row>
    <row r="1604" spans="4:4" x14ac:dyDescent="0.2">
      <c r="D1604" s="147"/>
    </row>
    <row r="1605" spans="4:4" x14ac:dyDescent="0.2">
      <c r="D1605" s="147"/>
    </row>
    <row r="1606" spans="4:4" x14ac:dyDescent="0.2">
      <c r="D1606" s="147"/>
    </row>
    <row r="1607" spans="4:4" x14ac:dyDescent="0.2">
      <c r="D1607" s="147"/>
    </row>
    <row r="1608" spans="4:4" x14ac:dyDescent="0.2">
      <c r="D1608" s="147"/>
    </row>
    <row r="1609" spans="4:4" x14ac:dyDescent="0.2">
      <c r="D1609" s="147"/>
    </row>
    <row r="1610" spans="4:4" x14ac:dyDescent="0.2">
      <c r="D1610" s="147"/>
    </row>
    <row r="1611" spans="4:4" x14ac:dyDescent="0.2">
      <c r="D1611" s="147"/>
    </row>
    <row r="1612" spans="4:4" x14ac:dyDescent="0.2">
      <c r="D1612" s="147"/>
    </row>
    <row r="1613" spans="4:4" x14ac:dyDescent="0.2">
      <c r="D1613" s="147"/>
    </row>
    <row r="1614" spans="4:4" x14ac:dyDescent="0.2">
      <c r="D1614" s="147"/>
    </row>
    <row r="1615" spans="4:4" x14ac:dyDescent="0.2">
      <c r="D1615" s="147"/>
    </row>
    <row r="1616" spans="4:4" x14ac:dyDescent="0.2">
      <c r="D1616" s="147"/>
    </row>
    <row r="1617" spans="4:4" x14ac:dyDescent="0.2">
      <c r="D1617" s="147"/>
    </row>
    <row r="1618" spans="4:4" x14ac:dyDescent="0.2">
      <c r="D1618" s="147"/>
    </row>
    <row r="1619" spans="4:4" x14ac:dyDescent="0.2">
      <c r="D1619" s="147"/>
    </row>
    <row r="1620" spans="4:4" x14ac:dyDescent="0.2">
      <c r="D1620" s="147"/>
    </row>
    <row r="1621" spans="4:4" x14ac:dyDescent="0.2">
      <c r="D1621" s="147"/>
    </row>
    <row r="1622" spans="4:4" x14ac:dyDescent="0.2">
      <c r="D1622" s="147"/>
    </row>
    <row r="1623" spans="4:4" x14ac:dyDescent="0.2">
      <c r="D1623" s="147"/>
    </row>
    <row r="1624" spans="4:4" x14ac:dyDescent="0.2">
      <c r="D1624" s="147"/>
    </row>
    <row r="1625" spans="4:4" x14ac:dyDescent="0.2">
      <c r="D1625" s="147"/>
    </row>
    <row r="1626" spans="4:4" x14ac:dyDescent="0.2">
      <c r="D1626" s="147"/>
    </row>
    <row r="1627" spans="4:4" x14ac:dyDescent="0.2">
      <c r="D1627" s="147"/>
    </row>
    <row r="1628" spans="4:4" x14ac:dyDescent="0.2">
      <c r="D1628" s="147"/>
    </row>
    <row r="1629" spans="4:4" x14ac:dyDescent="0.2">
      <c r="D1629" s="147"/>
    </row>
    <row r="1630" spans="4:4" x14ac:dyDescent="0.2">
      <c r="D1630" s="147"/>
    </row>
    <row r="1631" spans="4:4" x14ac:dyDescent="0.2">
      <c r="D1631" s="147"/>
    </row>
    <row r="1632" spans="4:4" x14ac:dyDescent="0.2">
      <c r="D1632" s="147"/>
    </row>
    <row r="1633" spans="4:4" x14ac:dyDescent="0.2">
      <c r="D1633" s="147"/>
    </row>
    <row r="1634" spans="4:4" x14ac:dyDescent="0.2">
      <c r="D1634" s="147"/>
    </row>
    <row r="1635" spans="4:4" x14ac:dyDescent="0.2">
      <c r="D1635" s="147"/>
    </row>
    <row r="1636" spans="4:4" x14ac:dyDescent="0.2">
      <c r="D1636" s="147"/>
    </row>
    <row r="1637" spans="4:4" x14ac:dyDescent="0.2">
      <c r="D1637" s="147"/>
    </row>
    <row r="1638" spans="4:4" x14ac:dyDescent="0.2">
      <c r="D1638" s="147"/>
    </row>
    <row r="1639" spans="4:4" x14ac:dyDescent="0.2">
      <c r="D1639" s="147"/>
    </row>
    <row r="1640" spans="4:4" x14ac:dyDescent="0.2">
      <c r="D1640" s="147"/>
    </row>
    <row r="1641" spans="4:4" x14ac:dyDescent="0.2">
      <c r="D1641" s="147"/>
    </row>
    <row r="1642" spans="4:4" x14ac:dyDescent="0.2">
      <c r="D1642" s="147"/>
    </row>
    <row r="1643" spans="4:4" x14ac:dyDescent="0.2">
      <c r="D1643" s="147"/>
    </row>
    <row r="1644" spans="4:4" x14ac:dyDescent="0.2">
      <c r="D1644" s="147"/>
    </row>
    <row r="1645" spans="4:4" x14ac:dyDescent="0.2">
      <c r="D1645" s="147"/>
    </row>
    <row r="1646" spans="4:4" x14ac:dyDescent="0.2">
      <c r="D1646" s="147"/>
    </row>
    <row r="1647" spans="4:4" x14ac:dyDescent="0.2">
      <c r="D1647" s="147"/>
    </row>
    <row r="1648" spans="4:4" x14ac:dyDescent="0.2">
      <c r="D1648" s="147"/>
    </row>
    <row r="1649" spans="4:4" x14ac:dyDescent="0.2">
      <c r="D1649" s="147"/>
    </row>
    <row r="1650" spans="4:4" x14ac:dyDescent="0.2">
      <c r="D1650" s="147"/>
    </row>
    <row r="1651" spans="4:4" x14ac:dyDescent="0.2">
      <c r="D1651" s="147"/>
    </row>
    <row r="1652" spans="4:4" x14ac:dyDescent="0.2">
      <c r="D1652" s="147"/>
    </row>
    <row r="1653" spans="4:4" x14ac:dyDescent="0.2">
      <c r="D1653" s="147"/>
    </row>
    <row r="1654" spans="4:4" x14ac:dyDescent="0.2">
      <c r="D1654" s="147"/>
    </row>
    <row r="1655" spans="4:4" x14ac:dyDescent="0.2">
      <c r="D1655" s="147"/>
    </row>
    <row r="1656" spans="4:4" x14ac:dyDescent="0.2">
      <c r="D1656" s="147"/>
    </row>
    <row r="1657" spans="4:4" x14ac:dyDescent="0.2">
      <c r="D1657" s="147"/>
    </row>
    <row r="1658" spans="4:4" x14ac:dyDescent="0.2">
      <c r="D1658" s="147"/>
    </row>
    <row r="1659" spans="4:4" x14ac:dyDescent="0.2">
      <c r="D1659" s="147"/>
    </row>
    <row r="1660" spans="4:4" x14ac:dyDescent="0.2">
      <c r="D1660" s="147"/>
    </row>
    <row r="1661" spans="4:4" x14ac:dyDescent="0.2">
      <c r="D1661" s="147"/>
    </row>
    <row r="1662" spans="4:4" x14ac:dyDescent="0.2">
      <c r="D1662" s="147"/>
    </row>
    <row r="1663" spans="4:4" x14ac:dyDescent="0.2">
      <c r="D1663" s="147"/>
    </row>
    <row r="1664" spans="4:4" x14ac:dyDescent="0.2">
      <c r="D1664" s="147"/>
    </row>
    <row r="1665" spans="4:4" x14ac:dyDescent="0.2">
      <c r="D1665" s="147"/>
    </row>
    <row r="1666" spans="4:4" x14ac:dyDescent="0.2">
      <c r="D1666" s="147"/>
    </row>
    <row r="1667" spans="4:4" x14ac:dyDescent="0.2">
      <c r="D1667" s="147"/>
    </row>
    <row r="1668" spans="4:4" x14ac:dyDescent="0.2">
      <c r="D1668" s="147"/>
    </row>
    <row r="1669" spans="4:4" x14ac:dyDescent="0.2">
      <c r="D1669" s="147"/>
    </row>
    <row r="1670" spans="4:4" x14ac:dyDescent="0.2">
      <c r="D1670" s="147"/>
    </row>
    <row r="1671" spans="4:4" x14ac:dyDescent="0.2">
      <c r="D1671" s="147"/>
    </row>
    <row r="1672" spans="4:4" x14ac:dyDescent="0.2">
      <c r="D1672" s="147"/>
    </row>
    <row r="1673" spans="4:4" x14ac:dyDescent="0.2">
      <c r="D1673" s="147"/>
    </row>
    <row r="1674" spans="4:4" x14ac:dyDescent="0.2">
      <c r="D1674" s="147"/>
    </row>
    <row r="1675" spans="4:4" x14ac:dyDescent="0.2">
      <c r="D1675" s="147"/>
    </row>
    <row r="1676" spans="4:4" x14ac:dyDescent="0.2">
      <c r="D1676" s="147"/>
    </row>
    <row r="1677" spans="4:4" x14ac:dyDescent="0.2">
      <c r="D1677" s="147"/>
    </row>
    <row r="1678" spans="4:4" x14ac:dyDescent="0.2">
      <c r="D1678" s="147"/>
    </row>
    <row r="1679" spans="4:4" x14ac:dyDescent="0.2">
      <c r="D1679" s="147"/>
    </row>
    <row r="1680" spans="4:4" x14ac:dyDescent="0.2">
      <c r="D1680" s="147"/>
    </row>
    <row r="1681" spans="4:4" x14ac:dyDescent="0.2">
      <c r="D1681" s="147"/>
    </row>
    <row r="1682" spans="4:4" x14ac:dyDescent="0.2">
      <c r="D1682" s="147"/>
    </row>
    <row r="1683" spans="4:4" x14ac:dyDescent="0.2">
      <c r="D1683" s="147"/>
    </row>
    <row r="1684" spans="4:4" x14ac:dyDescent="0.2">
      <c r="D1684" s="147"/>
    </row>
    <row r="1685" spans="4:4" x14ac:dyDescent="0.2">
      <c r="D1685" s="147"/>
    </row>
    <row r="1686" spans="4:4" x14ac:dyDescent="0.2">
      <c r="D1686" s="147"/>
    </row>
    <row r="1687" spans="4:4" x14ac:dyDescent="0.2">
      <c r="D1687" s="147"/>
    </row>
    <row r="1688" spans="4:4" x14ac:dyDescent="0.2">
      <c r="D1688" s="147"/>
    </row>
    <row r="1689" spans="4:4" x14ac:dyDescent="0.2">
      <c r="D1689" s="147"/>
    </row>
    <row r="1690" spans="4:4" x14ac:dyDescent="0.2">
      <c r="D1690" s="147"/>
    </row>
    <row r="1691" spans="4:4" x14ac:dyDescent="0.2">
      <c r="D1691" s="147"/>
    </row>
    <row r="1692" spans="4:4" x14ac:dyDescent="0.2">
      <c r="D1692" s="147"/>
    </row>
    <row r="1693" spans="4:4" x14ac:dyDescent="0.2">
      <c r="D1693" s="147"/>
    </row>
    <row r="1694" spans="4:4" x14ac:dyDescent="0.2">
      <c r="D1694" s="147"/>
    </row>
    <row r="1695" spans="4:4" x14ac:dyDescent="0.2">
      <c r="D1695" s="147"/>
    </row>
    <row r="1696" spans="4:4" x14ac:dyDescent="0.2">
      <c r="D1696" s="147"/>
    </row>
    <row r="1697" spans="4:4" x14ac:dyDescent="0.2">
      <c r="D1697" s="147"/>
    </row>
    <row r="1698" spans="4:4" x14ac:dyDescent="0.2">
      <c r="D1698" s="147"/>
    </row>
    <row r="1699" spans="4:4" x14ac:dyDescent="0.2">
      <c r="D1699" s="147"/>
    </row>
    <row r="1700" spans="4:4" x14ac:dyDescent="0.2">
      <c r="D1700" s="147"/>
    </row>
    <row r="1701" spans="4:4" x14ac:dyDescent="0.2">
      <c r="D1701" s="147"/>
    </row>
    <row r="1702" spans="4:4" x14ac:dyDescent="0.2">
      <c r="D1702" s="147"/>
    </row>
    <row r="1703" spans="4:4" x14ac:dyDescent="0.2">
      <c r="D1703" s="147"/>
    </row>
    <row r="1704" spans="4:4" x14ac:dyDescent="0.2">
      <c r="D1704" s="147"/>
    </row>
    <row r="1705" spans="4:4" x14ac:dyDescent="0.2">
      <c r="D1705" s="147"/>
    </row>
    <row r="1706" spans="4:4" x14ac:dyDescent="0.2">
      <c r="D1706" s="147"/>
    </row>
    <row r="1707" spans="4:4" x14ac:dyDescent="0.2">
      <c r="D1707" s="147"/>
    </row>
    <row r="1708" spans="4:4" x14ac:dyDescent="0.2">
      <c r="D1708" s="147"/>
    </row>
    <row r="1709" spans="4:4" x14ac:dyDescent="0.2">
      <c r="D1709" s="147"/>
    </row>
    <row r="1710" spans="4:4" x14ac:dyDescent="0.2">
      <c r="D1710" s="147"/>
    </row>
    <row r="1711" spans="4:4" x14ac:dyDescent="0.2">
      <c r="D1711" s="147"/>
    </row>
    <row r="1712" spans="4:4" x14ac:dyDescent="0.2">
      <c r="D1712" s="147"/>
    </row>
    <row r="1713" spans="4:4" x14ac:dyDescent="0.2">
      <c r="D1713" s="147"/>
    </row>
    <row r="1714" spans="4:4" x14ac:dyDescent="0.2">
      <c r="D1714" s="147"/>
    </row>
    <row r="1715" spans="4:4" x14ac:dyDescent="0.2">
      <c r="D1715" s="147"/>
    </row>
    <row r="1716" spans="4:4" x14ac:dyDescent="0.2">
      <c r="D1716" s="147"/>
    </row>
    <row r="1717" spans="4:4" x14ac:dyDescent="0.2">
      <c r="D1717" s="147"/>
    </row>
    <row r="1718" spans="4:4" x14ac:dyDescent="0.2">
      <c r="D1718" s="147"/>
    </row>
    <row r="1719" spans="4:4" x14ac:dyDescent="0.2">
      <c r="D1719" s="147"/>
    </row>
    <row r="1720" spans="4:4" x14ac:dyDescent="0.2">
      <c r="D1720" s="147"/>
    </row>
    <row r="1721" spans="4:4" x14ac:dyDescent="0.2">
      <c r="D1721" s="147"/>
    </row>
    <row r="1722" spans="4:4" x14ac:dyDescent="0.2">
      <c r="D1722" s="147"/>
    </row>
    <row r="1723" spans="4:4" x14ac:dyDescent="0.2">
      <c r="D1723" s="147"/>
    </row>
    <row r="1724" spans="4:4" x14ac:dyDescent="0.2">
      <c r="D1724" s="147"/>
    </row>
    <row r="1725" spans="4:4" x14ac:dyDescent="0.2">
      <c r="D1725" s="147"/>
    </row>
    <row r="1726" spans="4:4" x14ac:dyDescent="0.2">
      <c r="D1726" s="147"/>
    </row>
    <row r="1727" spans="4:4" x14ac:dyDescent="0.2">
      <c r="D1727" s="147"/>
    </row>
    <row r="1728" spans="4:4" x14ac:dyDescent="0.2">
      <c r="D1728" s="147"/>
    </row>
    <row r="1729" spans="4:4" x14ac:dyDescent="0.2">
      <c r="D1729" s="147"/>
    </row>
    <row r="1730" spans="4:4" x14ac:dyDescent="0.2">
      <c r="D1730" s="147"/>
    </row>
    <row r="1731" spans="4:4" x14ac:dyDescent="0.2">
      <c r="D1731" s="147"/>
    </row>
    <row r="1732" spans="4:4" x14ac:dyDescent="0.2">
      <c r="D1732" s="147"/>
    </row>
    <row r="1733" spans="4:4" x14ac:dyDescent="0.2">
      <c r="D1733" s="147"/>
    </row>
    <row r="1734" spans="4:4" x14ac:dyDescent="0.2">
      <c r="D1734" s="147"/>
    </row>
    <row r="1735" spans="4:4" x14ac:dyDescent="0.2">
      <c r="D1735" s="147"/>
    </row>
    <row r="1736" spans="4:4" x14ac:dyDescent="0.2">
      <c r="D1736" s="147"/>
    </row>
    <row r="1737" spans="4:4" x14ac:dyDescent="0.2">
      <c r="D1737" s="147"/>
    </row>
    <row r="1738" spans="4:4" x14ac:dyDescent="0.2">
      <c r="D1738" s="147"/>
    </row>
    <row r="1739" spans="4:4" x14ac:dyDescent="0.2">
      <c r="D1739" s="147"/>
    </row>
    <row r="1740" spans="4:4" x14ac:dyDescent="0.2">
      <c r="D1740" s="147"/>
    </row>
    <row r="1741" spans="4:4" x14ac:dyDescent="0.2">
      <c r="D1741" s="147"/>
    </row>
    <row r="1742" spans="4:4" x14ac:dyDescent="0.2">
      <c r="D1742" s="147"/>
    </row>
    <row r="1743" spans="4:4" x14ac:dyDescent="0.2">
      <c r="D1743" s="147"/>
    </row>
    <row r="1744" spans="4:4" x14ac:dyDescent="0.2">
      <c r="D1744" s="147"/>
    </row>
    <row r="1745" spans="4:4" x14ac:dyDescent="0.2">
      <c r="D1745" s="147"/>
    </row>
    <row r="1746" spans="4:4" x14ac:dyDescent="0.2">
      <c r="D1746" s="147"/>
    </row>
    <row r="1747" spans="4:4" x14ac:dyDescent="0.2">
      <c r="D1747" s="147"/>
    </row>
    <row r="1748" spans="4:4" x14ac:dyDescent="0.2">
      <c r="D1748" s="147"/>
    </row>
    <row r="1749" spans="4:4" x14ac:dyDescent="0.2">
      <c r="D1749" s="147"/>
    </row>
    <row r="1750" spans="4:4" x14ac:dyDescent="0.2">
      <c r="D1750" s="147"/>
    </row>
    <row r="1751" spans="4:4" x14ac:dyDescent="0.2">
      <c r="D1751" s="147"/>
    </row>
    <row r="1752" spans="4:4" x14ac:dyDescent="0.2">
      <c r="D1752" s="147"/>
    </row>
    <row r="1753" spans="4:4" x14ac:dyDescent="0.2">
      <c r="D1753" s="147"/>
    </row>
    <row r="1754" spans="4:4" x14ac:dyDescent="0.2">
      <c r="D1754" s="147"/>
    </row>
    <row r="1755" spans="4:4" x14ac:dyDescent="0.2">
      <c r="D1755" s="147"/>
    </row>
    <row r="1756" spans="4:4" x14ac:dyDescent="0.2">
      <c r="D1756" s="147"/>
    </row>
    <row r="1757" spans="4:4" x14ac:dyDescent="0.2">
      <c r="D1757" s="147"/>
    </row>
    <row r="1758" spans="4:4" x14ac:dyDescent="0.2">
      <c r="D1758" s="147"/>
    </row>
    <row r="1759" spans="4:4" x14ac:dyDescent="0.2">
      <c r="D1759" s="147"/>
    </row>
    <row r="1760" spans="4:4" x14ac:dyDescent="0.2">
      <c r="D1760" s="147"/>
    </row>
    <row r="1761" spans="4:4" x14ac:dyDescent="0.2">
      <c r="D1761" s="147"/>
    </row>
    <row r="1762" spans="4:4" x14ac:dyDescent="0.2">
      <c r="D1762" s="147"/>
    </row>
    <row r="1763" spans="4:4" x14ac:dyDescent="0.2">
      <c r="D1763" s="147"/>
    </row>
    <row r="1764" spans="4:4" x14ac:dyDescent="0.2">
      <c r="D1764" s="147"/>
    </row>
    <row r="1765" spans="4:4" x14ac:dyDescent="0.2">
      <c r="D1765" s="147"/>
    </row>
    <row r="1766" spans="4:4" x14ac:dyDescent="0.2">
      <c r="D1766" s="147"/>
    </row>
    <row r="1767" spans="4:4" x14ac:dyDescent="0.2">
      <c r="D1767" s="147"/>
    </row>
    <row r="1768" spans="4:4" x14ac:dyDescent="0.2">
      <c r="D1768" s="147"/>
    </row>
    <row r="1769" spans="4:4" x14ac:dyDescent="0.2">
      <c r="D1769" s="147"/>
    </row>
    <row r="1770" spans="4:4" x14ac:dyDescent="0.2">
      <c r="D1770" s="147"/>
    </row>
    <row r="1771" spans="4:4" x14ac:dyDescent="0.2">
      <c r="D1771" s="147"/>
    </row>
    <row r="1772" spans="4:4" x14ac:dyDescent="0.2">
      <c r="D1772" s="147"/>
    </row>
    <row r="1773" spans="4:4" x14ac:dyDescent="0.2">
      <c r="D1773" s="147"/>
    </row>
    <row r="1774" spans="4:4" x14ac:dyDescent="0.2">
      <c r="D1774" s="147"/>
    </row>
    <row r="1775" spans="4:4" x14ac:dyDescent="0.2">
      <c r="D1775" s="147"/>
    </row>
    <row r="1776" spans="4:4" x14ac:dyDescent="0.2">
      <c r="D1776" s="147"/>
    </row>
    <row r="1777" spans="4:4" x14ac:dyDescent="0.2">
      <c r="D1777" s="147"/>
    </row>
    <row r="1778" spans="4:4" x14ac:dyDescent="0.2">
      <c r="D1778" s="147"/>
    </row>
    <row r="1779" spans="4:4" x14ac:dyDescent="0.2">
      <c r="D1779" s="147"/>
    </row>
    <row r="1780" spans="4:4" x14ac:dyDescent="0.2">
      <c r="D1780" s="147"/>
    </row>
    <row r="1781" spans="4:4" x14ac:dyDescent="0.2">
      <c r="D1781" s="147"/>
    </row>
    <row r="1782" spans="4:4" x14ac:dyDescent="0.2">
      <c r="D1782" s="147"/>
    </row>
    <row r="1783" spans="4:4" x14ac:dyDescent="0.2">
      <c r="D1783" s="147"/>
    </row>
    <row r="1784" spans="4:4" x14ac:dyDescent="0.2">
      <c r="D1784" s="147"/>
    </row>
    <row r="1785" spans="4:4" x14ac:dyDescent="0.2">
      <c r="D1785" s="147"/>
    </row>
    <row r="1786" spans="4:4" x14ac:dyDescent="0.2">
      <c r="D1786" s="147"/>
    </row>
    <row r="1787" spans="4:4" x14ac:dyDescent="0.2">
      <c r="D1787" s="147"/>
    </row>
    <row r="1788" spans="4:4" x14ac:dyDescent="0.2">
      <c r="D1788" s="147"/>
    </row>
    <row r="1789" spans="4:4" x14ac:dyDescent="0.2">
      <c r="D1789" s="147"/>
    </row>
    <row r="1790" spans="4:4" x14ac:dyDescent="0.2">
      <c r="D1790" s="147"/>
    </row>
    <row r="1791" spans="4:4" x14ac:dyDescent="0.2">
      <c r="D1791" s="147"/>
    </row>
    <row r="1792" spans="4:4" x14ac:dyDescent="0.2">
      <c r="D1792" s="147"/>
    </row>
    <row r="1793" spans="4:4" x14ac:dyDescent="0.2">
      <c r="D1793" s="147"/>
    </row>
    <row r="1794" spans="4:4" x14ac:dyDescent="0.2">
      <c r="D1794" s="147"/>
    </row>
    <row r="1795" spans="4:4" x14ac:dyDescent="0.2">
      <c r="D1795" s="147"/>
    </row>
    <row r="1796" spans="4:4" x14ac:dyDescent="0.2">
      <c r="D1796" s="147"/>
    </row>
    <row r="1797" spans="4:4" x14ac:dyDescent="0.2">
      <c r="D1797" s="147"/>
    </row>
    <row r="1798" spans="4:4" x14ac:dyDescent="0.2">
      <c r="D1798" s="147"/>
    </row>
    <row r="1799" spans="4:4" x14ac:dyDescent="0.2">
      <c r="D1799" s="147"/>
    </row>
    <row r="1800" spans="4:4" x14ac:dyDescent="0.2">
      <c r="D1800" s="147"/>
    </row>
    <row r="1801" spans="4:4" x14ac:dyDescent="0.2">
      <c r="D1801" s="147"/>
    </row>
    <row r="1802" spans="4:4" x14ac:dyDescent="0.2">
      <c r="D1802" s="147"/>
    </row>
    <row r="1803" spans="4:4" x14ac:dyDescent="0.2">
      <c r="D1803" s="147"/>
    </row>
    <row r="1804" spans="4:4" x14ac:dyDescent="0.2">
      <c r="D1804" s="147"/>
    </row>
    <row r="1805" spans="4:4" x14ac:dyDescent="0.2">
      <c r="D1805" s="147"/>
    </row>
    <row r="1806" spans="4:4" x14ac:dyDescent="0.2">
      <c r="D1806" s="147"/>
    </row>
    <row r="1807" spans="4:4" x14ac:dyDescent="0.2">
      <c r="D1807" s="147"/>
    </row>
    <row r="1808" spans="4:4" x14ac:dyDescent="0.2">
      <c r="D1808" s="147"/>
    </row>
    <row r="1809" spans="4:4" x14ac:dyDescent="0.2">
      <c r="D1809" s="147"/>
    </row>
    <row r="1810" spans="4:4" x14ac:dyDescent="0.2">
      <c r="D1810" s="147"/>
    </row>
    <row r="1811" spans="4:4" x14ac:dyDescent="0.2">
      <c r="D1811" s="147"/>
    </row>
    <row r="1812" spans="4:4" x14ac:dyDescent="0.2">
      <c r="D1812" s="147"/>
    </row>
    <row r="1813" spans="4:4" x14ac:dyDescent="0.2">
      <c r="D1813" s="147"/>
    </row>
    <row r="1814" spans="4:4" x14ac:dyDescent="0.2">
      <c r="D1814" s="147"/>
    </row>
    <row r="1815" spans="4:4" x14ac:dyDescent="0.2">
      <c r="D1815" s="147"/>
    </row>
    <row r="1816" spans="4:4" x14ac:dyDescent="0.2">
      <c r="D1816" s="147"/>
    </row>
    <row r="1817" spans="4:4" x14ac:dyDescent="0.2">
      <c r="D1817" s="147"/>
    </row>
    <row r="1818" spans="4:4" x14ac:dyDescent="0.2">
      <c r="D1818" s="147"/>
    </row>
    <row r="1819" spans="4:4" x14ac:dyDescent="0.2">
      <c r="D1819" s="147"/>
    </row>
    <row r="1820" spans="4:4" x14ac:dyDescent="0.2">
      <c r="D1820" s="147"/>
    </row>
    <row r="1821" spans="4:4" x14ac:dyDescent="0.2">
      <c r="D1821" s="147"/>
    </row>
    <row r="1822" spans="4:4" x14ac:dyDescent="0.2">
      <c r="D1822" s="147"/>
    </row>
    <row r="1823" spans="4:4" x14ac:dyDescent="0.2">
      <c r="D1823" s="147"/>
    </row>
    <row r="1824" spans="4:4" x14ac:dyDescent="0.2">
      <c r="D1824" s="147"/>
    </row>
    <row r="1825" spans="4:4" x14ac:dyDescent="0.2">
      <c r="D1825" s="147"/>
    </row>
    <row r="1826" spans="4:4" x14ac:dyDescent="0.2">
      <c r="D1826" s="147"/>
    </row>
    <row r="1827" spans="4:4" x14ac:dyDescent="0.2">
      <c r="D1827" s="147"/>
    </row>
    <row r="1828" spans="4:4" x14ac:dyDescent="0.2">
      <c r="D1828" s="147"/>
    </row>
    <row r="1829" spans="4:4" x14ac:dyDescent="0.2">
      <c r="D1829" s="147"/>
    </row>
    <row r="1830" spans="4:4" x14ac:dyDescent="0.2">
      <c r="D1830" s="147"/>
    </row>
    <row r="1831" spans="4:4" x14ac:dyDescent="0.2">
      <c r="D1831" s="147"/>
    </row>
    <row r="1832" spans="4:4" x14ac:dyDescent="0.2">
      <c r="D1832" s="147"/>
    </row>
    <row r="1833" spans="4:4" x14ac:dyDescent="0.2">
      <c r="D1833" s="147"/>
    </row>
    <row r="1834" spans="4:4" x14ac:dyDescent="0.2">
      <c r="D1834" s="147"/>
    </row>
    <row r="1835" spans="4:4" x14ac:dyDescent="0.2">
      <c r="D1835" s="147"/>
    </row>
    <row r="1836" spans="4:4" x14ac:dyDescent="0.2">
      <c r="D1836" s="147"/>
    </row>
    <row r="1837" spans="4:4" x14ac:dyDescent="0.2">
      <c r="D1837" s="147"/>
    </row>
    <row r="1838" spans="4:4" x14ac:dyDescent="0.2">
      <c r="D1838" s="147"/>
    </row>
    <row r="1839" spans="4:4" x14ac:dyDescent="0.2">
      <c r="D1839" s="147"/>
    </row>
    <row r="1840" spans="4:4" x14ac:dyDescent="0.2">
      <c r="D1840" s="147"/>
    </row>
    <row r="1841" spans="4:4" x14ac:dyDescent="0.2">
      <c r="D1841" s="147"/>
    </row>
    <row r="1842" spans="4:4" x14ac:dyDescent="0.2">
      <c r="D1842" s="147"/>
    </row>
    <row r="1843" spans="4:4" x14ac:dyDescent="0.2">
      <c r="D1843" s="147"/>
    </row>
    <row r="1844" spans="4:4" x14ac:dyDescent="0.2">
      <c r="D1844" s="147"/>
    </row>
    <row r="1845" spans="4:4" x14ac:dyDescent="0.2">
      <c r="D1845" s="147"/>
    </row>
    <row r="1846" spans="4:4" x14ac:dyDescent="0.2">
      <c r="D1846" s="147"/>
    </row>
    <row r="1847" spans="4:4" x14ac:dyDescent="0.2">
      <c r="D1847" s="147"/>
    </row>
    <row r="1848" spans="4:4" x14ac:dyDescent="0.2">
      <c r="D1848" s="147"/>
    </row>
    <row r="1849" spans="4:4" x14ac:dyDescent="0.2">
      <c r="D1849" s="147"/>
    </row>
    <row r="1850" spans="4:4" x14ac:dyDescent="0.2">
      <c r="D1850" s="147"/>
    </row>
    <row r="1851" spans="4:4" x14ac:dyDescent="0.2">
      <c r="D1851" s="147"/>
    </row>
    <row r="1852" spans="4:4" x14ac:dyDescent="0.2">
      <c r="D1852" s="147"/>
    </row>
    <row r="1853" spans="4:4" x14ac:dyDescent="0.2">
      <c r="D1853" s="147"/>
    </row>
    <row r="1854" spans="4:4" x14ac:dyDescent="0.2">
      <c r="D1854" s="147"/>
    </row>
    <row r="1855" spans="4:4" x14ac:dyDescent="0.2">
      <c r="D1855" s="147"/>
    </row>
    <row r="1856" spans="4:4" x14ac:dyDescent="0.2">
      <c r="D1856" s="147"/>
    </row>
    <row r="1857" spans="4:4" x14ac:dyDescent="0.2">
      <c r="D1857" s="147"/>
    </row>
    <row r="1858" spans="4:4" x14ac:dyDescent="0.2">
      <c r="D1858" s="147"/>
    </row>
    <row r="1859" spans="4:4" x14ac:dyDescent="0.2">
      <c r="D1859" s="147"/>
    </row>
    <row r="1860" spans="4:4" x14ac:dyDescent="0.2">
      <c r="D1860" s="147"/>
    </row>
    <row r="1861" spans="4:4" x14ac:dyDescent="0.2">
      <c r="D1861" s="147"/>
    </row>
    <row r="1862" spans="4:4" x14ac:dyDescent="0.2">
      <c r="D1862" s="147"/>
    </row>
    <row r="1863" spans="4:4" x14ac:dyDescent="0.2">
      <c r="D1863" s="147"/>
    </row>
    <row r="1864" spans="4:4" x14ac:dyDescent="0.2">
      <c r="D1864" s="147"/>
    </row>
    <row r="1865" spans="4:4" x14ac:dyDescent="0.2">
      <c r="D1865" s="147"/>
    </row>
    <row r="1866" spans="4:4" x14ac:dyDescent="0.2">
      <c r="D1866" s="147"/>
    </row>
    <row r="1867" spans="4:4" x14ac:dyDescent="0.2">
      <c r="D1867" s="147"/>
    </row>
    <row r="1868" spans="4:4" x14ac:dyDescent="0.2">
      <c r="D1868" s="147"/>
    </row>
    <row r="1869" spans="4:4" x14ac:dyDescent="0.2">
      <c r="D1869" s="147"/>
    </row>
    <row r="1870" spans="4:4" x14ac:dyDescent="0.2">
      <c r="D1870" s="147"/>
    </row>
    <row r="1871" spans="4:4" x14ac:dyDescent="0.2">
      <c r="D1871" s="147"/>
    </row>
    <row r="1872" spans="4:4" x14ac:dyDescent="0.2">
      <c r="D1872" s="147"/>
    </row>
    <row r="1873" spans="4:4" x14ac:dyDescent="0.2">
      <c r="D1873" s="147"/>
    </row>
    <row r="1874" spans="4:4" x14ac:dyDescent="0.2">
      <c r="D1874" s="147"/>
    </row>
    <row r="1875" spans="4:4" x14ac:dyDescent="0.2">
      <c r="D1875" s="147"/>
    </row>
    <row r="1876" spans="4:4" x14ac:dyDescent="0.2">
      <c r="D1876" s="147"/>
    </row>
    <row r="1877" spans="4:4" x14ac:dyDescent="0.2">
      <c r="D1877" s="147"/>
    </row>
    <row r="1878" spans="4:4" x14ac:dyDescent="0.2">
      <c r="D1878" s="147"/>
    </row>
    <row r="1879" spans="4:4" x14ac:dyDescent="0.2">
      <c r="D1879" s="147"/>
    </row>
    <row r="1880" spans="4:4" x14ac:dyDescent="0.2">
      <c r="D1880" s="147"/>
    </row>
    <row r="1881" spans="4:4" x14ac:dyDescent="0.2">
      <c r="D1881" s="147"/>
    </row>
    <row r="1882" spans="4:4" x14ac:dyDescent="0.2">
      <c r="D1882" s="147"/>
    </row>
    <row r="1883" spans="4:4" x14ac:dyDescent="0.2">
      <c r="D1883" s="147"/>
    </row>
    <row r="1884" spans="4:4" x14ac:dyDescent="0.2">
      <c r="D1884" s="147"/>
    </row>
    <row r="1885" spans="4:4" x14ac:dyDescent="0.2">
      <c r="D1885" s="147"/>
    </row>
    <row r="1886" spans="4:4" x14ac:dyDescent="0.2">
      <c r="D1886" s="147"/>
    </row>
    <row r="1887" spans="4:4" x14ac:dyDescent="0.2">
      <c r="D1887" s="147"/>
    </row>
    <row r="1888" spans="4:4" x14ac:dyDescent="0.2">
      <c r="D1888" s="147"/>
    </row>
    <row r="1889" spans="4:4" x14ac:dyDescent="0.2">
      <c r="D1889" s="147"/>
    </row>
    <row r="1890" spans="4:4" x14ac:dyDescent="0.2">
      <c r="D1890" s="147"/>
    </row>
    <row r="1891" spans="4:4" x14ac:dyDescent="0.2">
      <c r="D1891" s="147"/>
    </row>
    <row r="1892" spans="4:4" x14ac:dyDescent="0.2">
      <c r="D1892" s="147"/>
    </row>
    <row r="1893" spans="4:4" x14ac:dyDescent="0.2">
      <c r="D1893" s="147"/>
    </row>
    <row r="1894" spans="4:4" x14ac:dyDescent="0.2">
      <c r="D1894" s="147"/>
    </row>
    <row r="1895" spans="4:4" x14ac:dyDescent="0.2">
      <c r="D1895" s="147"/>
    </row>
    <row r="1896" spans="4:4" x14ac:dyDescent="0.2">
      <c r="D1896" s="147"/>
    </row>
    <row r="1897" spans="4:4" x14ac:dyDescent="0.2">
      <c r="D1897" s="147"/>
    </row>
    <row r="1898" spans="4:4" x14ac:dyDescent="0.2">
      <c r="D1898" s="147"/>
    </row>
    <row r="1899" spans="4:4" x14ac:dyDescent="0.2">
      <c r="D1899" s="147"/>
    </row>
    <row r="1900" spans="4:4" x14ac:dyDescent="0.2">
      <c r="D1900" s="147"/>
    </row>
    <row r="1901" spans="4:4" x14ac:dyDescent="0.2">
      <c r="D1901" s="147"/>
    </row>
    <row r="1902" spans="4:4" x14ac:dyDescent="0.2">
      <c r="D1902" s="147"/>
    </row>
    <row r="1903" spans="4:4" x14ac:dyDescent="0.2">
      <c r="D1903" s="147"/>
    </row>
    <row r="1904" spans="4:4" x14ac:dyDescent="0.2">
      <c r="D1904" s="147"/>
    </row>
    <row r="1905" spans="4:4" x14ac:dyDescent="0.2">
      <c r="D1905" s="147"/>
    </row>
    <row r="1906" spans="4:4" x14ac:dyDescent="0.2">
      <c r="D1906" s="147"/>
    </row>
    <row r="1907" spans="4:4" x14ac:dyDescent="0.2">
      <c r="D1907" s="147"/>
    </row>
    <row r="1908" spans="4:4" x14ac:dyDescent="0.2">
      <c r="D1908" s="147"/>
    </row>
    <row r="1909" spans="4:4" x14ac:dyDescent="0.2">
      <c r="D1909" s="147"/>
    </row>
    <row r="1910" spans="4:4" x14ac:dyDescent="0.2">
      <c r="D1910" s="147"/>
    </row>
    <row r="1911" spans="4:4" x14ac:dyDescent="0.2">
      <c r="D1911" s="147"/>
    </row>
    <row r="1912" spans="4:4" x14ac:dyDescent="0.2">
      <c r="D1912" s="147"/>
    </row>
    <row r="1913" spans="4:4" x14ac:dyDescent="0.2">
      <c r="D1913" s="147"/>
    </row>
    <row r="1914" spans="4:4" x14ac:dyDescent="0.2">
      <c r="D1914" s="147"/>
    </row>
    <row r="1915" spans="4:4" x14ac:dyDescent="0.2">
      <c r="D1915" s="147"/>
    </row>
    <row r="1916" spans="4:4" x14ac:dyDescent="0.2">
      <c r="D1916" s="147"/>
    </row>
    <row r="1917" spans="4:4" x14ac:dyDescent="0.2">
      <c r="D1917" s="147"/>
    </row>
    <row r="1918" spans="4:4" x14ac:dyDescent="0.2">
      <c r="D1918" s="147"/>
    </row>
    <row r="1919" spans="4:4" x14ac:dyDescent="0.2">
      <c r="D1919" s="147"/>
    </row>
    <row r="1920" spans="4:4" x14ac:dyDescent="0.2">
      <c r="D1920" s="147"/>
    </row>
    <row r="1921" spans="4:4" x14ac:dyDescent="0.2">
      <c r="D1921" s="147"/>
    </row>
    <row r="1922" spans="4:4" x14ac:dyDescent="0.2">
      <c r="D1922" s="147"/>
    </row>
    <row r="1923" spans="4:4" x14ac:dyDescent="0.2">
      <c r="D1923" s="147"/>
    </row>
    <row r="1924" spans="4:4" x14ac:dyDescent="0.2">
      <c r="D1924" s="147"/>
    </row>
    <row r="1925" spans="4:4" x14ac:dyDescent="0.2">
      <c r="D1925" s="147"/>
    </row>
    <row r="1926" spans="4:4" x14ac:dyDescent="0.2">
      <c r="D1926" s="147"/>
    </row>
    <row r="1927" spans="4:4" x14ac:dyDescent="0.2">
      <c r="D1927" s="147"/>
    </row>
    <row r="1928" spans="4:4" x14ac:dyDescent="0.2">
      <c r="D1928" s="147"/>
    </row>
    <row r="1929" spans="4:4" x14ac:dyDescent="0.2">
      <c r="D1929" s="147"/>
    </row>
    <row r="1930" spans="4:4" x14ac:dyDescent="0.2">
      <c r="D1930" s="147"/>
    </row>
    <row r="1931" spans="4:4" x14ac:dyDescent="0.2">
      <c r="D1931" s="147"/>
    </row>
    <row r="1932" spans="4:4" x14ac:dyDescent="0.2">
      <c r="D1932" s="147"/>
    </row>
    <row r="1933" spans="4:4" x14ac:dyDescent="0.2">
      <c r="D1933" s="147"/>
    </row>
    <row r="1934" spans="4:4" x14ac:dyDescent="0.2">
      <c r="D1934" s="147"/>
    </row>
    <row r="1935" spans="4:4" x14ac:dyDescent="0.2">
      <c r="D1935" s="147"/>
    </row>
    <row r="1936" spans="4:4" x14ac:dyDescent="0.2">
      <c r="D1936" s="147"/>
    </row>
    <row r="1937" spans="4:4" x14ac:dyDescent="0.2">
      <c r="D1937" s="147"/>
    </row>
    <row r="1938" spans="4:4" x14ac:dyDescent="0.2">
      <c r="D1938" s="147"/>
    </row>
    <row r="1939" spans="4:4" x14ac:dyDescent="0.2">
      <c r="D1939" s="147"/>
    </row>
    <row r="1940" spans="4:4" x14ac:dyDescent="0.2">
      <c r="D1940" s="147"/>
    </row>
    <row r="1941" spans="4:4" x14ac:dyDescent="0.2">
      <c r="D1941" s="147"/>
    </row>
    <row r="1942" spans="4:4" x14ac:dyDescent="0.2">
      <c r="D1942" s="147"/>
    </row>
    <row r="1943" spans="4:4" x14ac:dyDescent="0.2">
      <c r="D1943" s="147"/>
    </row>
    <row r="1944" spans="4:4" x14ac:dyDescent="0.2">
      <c r="D1944" s="147"/>
    </row>
    <row r="1945" spans="4:4" x14ac:dyDescent="0.2">
      <c r="D1945" s="147"/>
    </row>
    <row r="1946" spans="4:4" x14ac:dyDescent="0.2">
      <c r="D1946" s="147"/>
    </row>
    <row r="1947" spans="4:4" x14ac:dyDescent="0.2">
      <c r="D1947" s="147"/>
    </row>
    <row r="1948" spans="4:4" x14ac:dyDescent="0.2">
      <c r="D1948" s="147"/>
    </row>
    <row r="1949" spans="4:4" x14ac:dyDescent="0.2">
      <c r="D1949" s="147"/>
    </row>
    <row r="1950" spans="4:4" x14ac:dyDescent="0.2">
      <c r="D1950" s="147"/>
    </row>
    <row r="1951" spans="4:4" x14ac:dyDescent="0.2">
      <c r="D1951" s="147"/>
    </row>
    <row r="1952" spans="4:4" x14ac:dyDescent="0.2">
      <c r="D1952" s="147"/>
    </row>
    <row r="1953" spans="4:4" x14ac:dyDescent="0.2">
      <c r="D1953" s="147"/>
    </row>
    <row r="1954" spans="4:4" x14ac:dyDescent="0.2">
      <c r="D1954" s="147"/>
    </row>
    <row r="1955" spans="4:4" x14ac:dyDescent="0.2">
      <c r="D1955" s="147"/>
    </row>
    <row r="1956" spans="4:4" x14ac:dyDescent="0.2">
      <c r="D1956" s="147"/>
    </row>
    <row r="1957" spans="4:4" x14ac:dyDescent="0.2">
      <c r="D1957" s="147"/>
    </row>
    <row r="1958" spans="4:4" x14ac:dyDescent="0.2">
      <c r="D1958" s="147"/>
    </row>
    <row r="1959" spans="4:4" x14ac:dyDescent="0.2">
      <c r="D1959" s="147"/>
    </row>
    <row r="1960" spans="4:4" x14ac:dyDescent="0.2">
      <c r="D1960" s="147"/>
    </row>
    <row r="1961" spans="4:4" x14ac:dyDescent="0.2">
      <c r="D1961" s="147"/>
    </row>
    <row r="1962" spans="4:4" x14ac:dyDescent="0.2">
      <c r="D1962" s="147"/>
    </row>
    <row r="1963" spans="4:4" x14ac:dyDescent="0.2">
      <c r="D1963" s="147"/>
    </row>
    <row r="1964" spans="4:4" x14ac:dyDescent="0.2">
      <c r="D1964" s="147"/>
    </row>
    <row r="1965" spans="4:4" x14ac:dyDescent="0.2">
      <c r="D1965" s="147"/>
    </row>
    <row r="1966" spans="4:4" x14ac:dyDescent="0.2">
      <c r="D1966" s="147"/>
    </row>
    <row r="1967" spans="4:4" x14ac:dyDescent="0.2">
      <c r="D1967" s="147"/>
    </row>
    <row r="1968" spans="4:4" x14ac:dyDescent="0.2">
      <c r="D1968" s="147"/>
    </row>
    <row r="1969" spans="4:4" x14ac:dyDescent="0.2">
      <c r="D1969" s="147"/>
    </row>
    <row r="1970" spans="4:4" x14ac:dyDescent="0.2">
      <c r="D1970" s="147"/>
    </row>
    <row r="1971" spans="4:4" x14ac:dyDescent="0.2">
      <c r="D1971" s="147"/>
    </row>
    <row r="1972" spans="4:4" x14ac:dyDescent="0.2">
      <c r="D1972" s="147"/>
    </row>
    <row r="1973" spans="4:4" x14ac:dyDescent="0.2">
      <c r="D1973" s="147"/>
    </row>
    <row r="1974" spans="4:4" x14ac:dyDescent="0.2">
      <c r="D1974" s="147"/>
    </row>
    <row r="1975" spans="4:4" x14ac:dyDescent="0.2">
      <c r="D1975" s="147"/>
    </row>
    <row r="1976" spans="4:4" x14ac:dyDescent="0.2">
      <c r="D1976" s="147"/>
    </row>
    <row r="1977" spans="4:4" x14ac:dyDescent="0.2">
      <c r="D1977" s="147"/>
    </row>
    <row r="1978" spans="4:4" x14ac:dyDescent="0.2">
      <c r="D1978" s="147"/>
    </row>
    <row r="1979" spans="4:4" x14ac:dyDescent="0.2">
      <c r="D1979" s="147"/>
    </row>
    <row r="1980" spans="4:4" x14ac:dyDescent="0.2">
      <c r="D1980" s="147"/>
    </row>
    <row r="1981" spans="4:4" x14ac:dyDescent="0.2">
      <c r="D1981" s="147"/>
    </row>
    <row r="1982" spans="4:4" x14ac:dyDescent="0.2">
      <c r="D1982" s="147"/>
    </row>
    <row r="1983" spans="4:4" x14ac:dyDescent="0.2">
      <c r="D1983" s="147"/>
    </row>
    <row r="1984" spans="4:4" x14ac:dyDescent="0.2">
      <c r="D1984" s="147"/>
    </row>
    <row r="1985" spans="4:4" x14ac:dyDescent="0.2">
      <c r="D1985" s="147"/>
    </row>
    <row r="1986" spans="4:4" x14ac:dyDescent="0.2">
      <c r="D1986" s="147"/>
    </row>
    <row r="1987" spans="4:4" x14ac:dyDescent="0.2">
      <c r="D1987" s="147"/>
    </row>
    <row r="1988" spans="4:4" x14ac:dyDescent="0.2">
      <c r="D1988" s="147"/>
    </row>
    <row r="1989" spans="4:4" x14ac:dyDescent="0.2">
      <c r="D1989" s="147"/>
    </row>
    <row r="1990" spans="4:4" x14ac:dyDescent="0.2">
      <c r="D1990" s="147"/>
    </row>
    <row r="1991" spans="4:4" x14ac:dyDescent="0.2">
      <c r="D1991" s="147"/>
    </row>
    <row r="1992" spans="4:4" x14ac:dyDescent="0.2">
      <c r="D1992" s="147"/>
    </row>
    <row r="1993" spans="4:4" x14ac:dyDescent="0.2">
      <c r="D1993" s="147"/>
    </row>
    <row r="1994" spans="4:4" x14ac:dyDescent="0.2">
      <c r="D1994" s="147"/>
    </row>
    <row r="1995" spans="4:4" x14ac:dyDescent="0.2">
      <c r="D1995" s="147"/>
    </row>
    <row r="1996" spans="4:4" x14ac:dyDescent="0.2">
      <c r="D1996" s="147"/>
    </row>
    <row r="1997" spans="4:4" x14ac:dyDescent="0.2">
      <c r="D1997" s="147"/>
    </row>
    <row r="1998" spans="4:4" x14ac:dyDescent="0.2">
      <c r="D1998" s="147"/>
    </row>
    <row r="1999" spans="4:4" x14ac:dyDescent="0.2">
      <c r="D1999" s="147"/>
    </row>
    <row r="2000" spans="4:4" x14ac:dyDescent="0.2">
      <c r="D2000" s="147"/>
    </row>
    <row r="2001" spans="4:4" x14ac:dyDescent="0.2">
      <c r="D2001" s="147"/>
    </row>
    <row r="2002" spans="4:4" x14ac:dyDescent="0.2">
      <c r="D2002" s="147"/>
    </row>
    <row r="2003" spans="4:4" x14ac:dyDescent="0.2">
      <c r="D2003" s="147"/>
    </row>
    <row r="2004" spans="4:4" x14ac:dyDescent="0.2">
      <c r="D2004" s="147"/>
    </row>
    <row r="2005" spans="4:4" x14ac:dyDescent="0.2">
      <c r="D2005" s="147"/>
    </row>
    <row r="2006" spans="4:4" x14ac:dyDescent="0.2">
      <c r="D2006" s="147"/>
    </row>
    <row r="2007" spans="4:4" x14ac:dyDescent="0.2">
      <c r="D2007" s="147"/>
    </row>
    <row r="2008" spans="4:4" x14ac:dyDescent="0.2">
      <c r="D2008" s="147"/>
    </row>
    <row r="2009" spans="4:4" x14ac:dyDescent="0.2">
      <c r="D2009" s="147"/>
    </row>
    <row r="2010" spans="4:4" x14ac:dyDescent="0.2">
      <c r="D2010" s="147"/>
    </row>
    <row r="2011" spans="4:4" x14ac:dyDescent="0.2">
      <c r="D2011" s="147"/>
    </row>
    <row r="2012" spans="4:4" x14ac:dyDescent="0.2">
      <c r="D2012" s="147"/>
    </row>
    <row r="2013" spans="4:4" x14ac:dyDescent="0.2">
      <c r="D2013" s="147"/>
    </row>
    <row r="2014" spans="4:4" x14ac:dyDescent="0.2">
      <c r="D2014" s="147"/>
    </row>
    <row r="2015" spans="4:4" x14ac:dyDescent="0.2">
      <c r="D2015" s="147"/>
    </row>
    <row r="2016" spans="4:4" x14ac:dyDescent="0.2">
      <c r="D2016" s="147"/>
    </row>
    <row r="2017" spans="4:4" x14ac:dyDescent="0.2">
      <c r="D2017" s="147"/>
    </row>
    <row r="2018" spans="4:4" x14ac:dyDescent="0.2">
      <c r="D2018" s="147"/>
    </row>
    <row r="2019" spans="4:4" x14ac:dyDescent="0.2">
      <c r="D2019" s="147"/>
    </row>
    <row r="2020" spans="4:4" x14ac:dyDescent="0.2">
      <c r="D2020" s="147"/>
    </row>
    <row r="2021" spans="4:4" x14ac:dyDescent="0.2">
      <c r="D2021" s="147"/>
    </row>
    <row r="2022" spans="4:4" x14ac:dyDescent="0.2">
      <c r="D2022" s="147"/>
    </row>
    <row r="2023" spans="4:4" x14ac:dyDescent="0.2">
      <c r="D2023" s="147"/>
    </row>
    <row r="2024" spans="4:4" x14ac:dyDescent="0.2">
      <c r="D2024" s="147"/>
    </row>
    <row r="2025" spans="4:4" x14ac:dyDescent="0.2">
      <c r="D2025" s="147"/>
    </row>
    <row r="2026" spans="4:4" x14ac:dyDescent="0.2">
      <c r="D2026" s="147"/>
    </row>
    <row r="2027" spans="4:4" x14ac:dyDescent="0.2">
      <c r="D2027" s="147"/>
    </row>
    <row r="2028" spans="4:4" x14ac:dyDescent="0.2">
      <c r="D2028" s="147"/>
    </row>
    <row r="2029" spans="4:4" x14ac:dyDescent="0.2">
      <c r="D2029" s="147"/>
    </row>
    <row r="2030" spans="4:4" x14ac:dyDescent="0.2">
      <c r="D2030" s="147"/>
    </row>
    <row r="2031" spans="4:4" x14ac:dyDescent="0.2">
      <c r="D2031" s="147"/>
    </row>
    <row r="2032" spans="4:4" x14ac:dyDescent="0.2">
      <c r="D2032" s="147"/>
    </row>
    <row r="2033" spans="4:4" x14ac:dyDescent="0.2">
      <c r="D2033" s="147"/>
    </row>
    <row r="2034" spans="4:4" x14ac:dyDescent="0.2">
      <c r="D2034" s="147"/>
    </row>
    <row r="2035" spans="4:4" x14ac:dyDescent="0.2">
      <c r="D2035" s="147"/>
    </row>
    <row r="2036" spans="4:4" x14ac:dyDescent="0.2">
      <c r="D2036" s="147"/>
    </row>
    <row r="2037" spans="4:4" x14ac:dyDescent="0.2">
      <c r="D2037" s="147"/>
    </row>
    <row r="2038" spans="4:4" x14ac:dyDescent="0.2">
      <c r="D2038" s="147"/>
    </row>
    <row r="2039" spans="4:4" x14ac:dyDescent="0.2">
      <c r="D2039" s="147"/>
    </row>
    <row r="2040" spans="4:4" x14ac:dyDescent="0.2">
      <c r="D2040" s="147"/>
    </row>
    <row r="2041" spans="4:4" x14ac:dyDescent="0.2">
      <c r="D2041" s="147"/>
    </row>
    <row r="2042" spans="4:4" x14ac:dyDescent="0.2">
      <c r="D2042" s="147"/>
    </row>
    <row r="2043" spans="4:4" x14ac:dyDescent="0.2">
      <c r="D2043" s="147"/>
    </row>
    <row r="2044" spans="4:4" x14ac:dyDescent="0.2">
      <c r="D2044" s="147"/>
    </row>
    <row r="2045" spans="4:4" x14ac:dyDescent="0.2">
      <c r="D2045" s="147"/>
    </row>
    <row r="2046" spans="4:4" x14ac:dyDescent="0.2">
      <c r="D2046" s="147"/>
    </row>
    <row r="2047" spans="4:4" x14ac:dyDescent="0.2">
      <c r="D2047" s="147"/>
    </row>
    <row r="2048" spans="4:4" x14ac:dyDescent="0.2">
      <c r="D2048" s="147"/>
    </row>
    <row r="2049" spans="4:4" x14ac:dyDescent="0.2">
      <c r="D2049" s="147"/>
    </row>
    <row r="2050" spans="4:4" x14ac:dyDescent="0.2">
      <c r="D2050" s="147"/>
    </row>
    <row r="2051" spans="4:4" x14ac:dyDescent="0.2">
      <c r="D2051" s="147"/>
    </row>
    <row r="2052" spans="4:4" x14ac:dyDescent="0.2">
      <c r="D2052" s="147"/>
    </row>
    <row r="2053" spans="4:4" x14ac:dyDescent="0.2">
      <c r="D2053" s="147"/>
    </row>
    <row r="2054" spans="4:4" x14ac:dyDescent="0.2">
      <c r="D2054" s="147"/>
    </row>
    <row r="2055" spans="4:4" x14ac:dyDescent="0.2">
      <c r="D2055" s="147"/>
    </row>
    <row r="2056" spans="4:4" x14ac:dyDescent="0.2">
      <c r="D2056" s="147"/>
    </row>
    <row r="2057" spans="4:4" x14ac:dyDescent="0.2">
      <c r="D2057" s="147"/>
    </row>
    <row r="2058" spans="4:4" x14ac:dyDescent="0.2">
      <c r="D2058" s="147"/>
    </row>
    <row r="2059" spans="4:4" x14ac:dyDescent="0.2">
      <c r="D2059" s="147"/>
    </row>
    <row r="2060" spans="4:4" x14ac:dyDescent="0.2">
      <c r="D2060" s="147"/>
    </row>
    <row r="2061" spans="4:4" x14ac:dyDescent="0.2">
      <c r="D2061" s="147"/>
    </row>
    <row r="2062" spans="4:4" x14ac:dyDescent="0.2">
      <c r="D2062" s="147"/>
    </row>
    <row r="2063" spans="4:4" x14ac:dyDescent="0.2">
      <c r="D2063" s="147"/>
    </row>
    <row r="2064" spans="4:4" x14ac:dyDescent="0.2">
      <c r="D2064" s="147"/>
    </row>
    <row r="2065" spans="4:4" x14ac:dyDescent="0.2">
      <c r="D2065" s="147"/>
    </row>
    <row r="2066" spans="4:4" x14ac:dyDescent="0.2">
      <c r="D2066" s="147"/>
    </row>
    <row r="2067" spans="4:4" x14ac:dyDescent="0.2">
      <c r="D2067" s="147"/>
    </row>
    <row r="2068" spans="4:4" x14ac:dyDescent="0.2">
      <c r="D2068" s="147"/>
    </row>
    <row r="2069" spans="4:4" x14ac:dyDescent="0.2">
      <c r="D2069" s="147"/>
    </row>
    <row r="2070" spans="4:4" x14ac:dyDescent="0.2">
      <c r="D2070" s="147"/>
    </row>
    <row r="2071" spans="4:4" x14ac:dyDescent="0.2">
      <c r="D2071" s="147"/>
    </row>
    <row r="2072" spans="4:4" x14ac:dyDescent="0.2">
      <c r="D2072" s="147"/>
    </row>
    <row r="2073" spans="4:4" x14ac:dyDescent="0.2">
      <c r="D2073" s="147"/>
    </row>
    <row r="2074" spans="4:4" x14ac:dyDescent="0.2">
      <c r="D2074" s="147"/>
    </row>
    <row r="2075" spans="4:4" x14ac:dyDescent="0.2">
      <c r="D2075" s="147"/>
    </row>
    <row r="2076" spans="4:4" x14ac:dyDescent="0.2">
      <c r="D2076" s="147"/>
    </row>
    <row r="2077" spans="4:4" x14ac:dyDescent="0.2">
      <c r="D2077" s="147"/>
    </row>
    <row r="2078" spans="4:4" x14ac:dyDescent="0.2">
      <c r="D2078" s="147"/>
    </row>
    <row r="2079" spans="4:4" x14ac:dyDescent="0.2">
      <c r="D2079" s="147"/>
    </row>
    <row r="2080" spans="4:4" x14ac:dyDescent="0.2">
      <c r="D2080" s="147"/>
    </row>
    <row r="2081" spans="4:4" x14ac:dyDescent="0.2">
      <c r="D2081" s="147"/>
    </row>
    <row r="2082" spans="4:4" x14ac:dyDescent="0.2">
      <c r="D2082" s="147"/>
    </row>
    <row r="2083" spans="4:4" x14ac:dyDescent="0.2">
      <c r="D2083" s="147"/>
    </row>
    <row r="2084" spans="4:4" x14ac:dyDescent="0.2">
      <c r="D2084" s="147"/>
    </row>
    <row r="2085" spans="4:4" x14ac:dyDescent="0.2">
      <c r="D2085" s="147"/>
    </row>
    <row r="2086" spans="4:4" x14ac:dyDescent="0.2">
      <c r="D2086" s="147"/>
    </row>
    <row r="2087" spans="4:4" x14ac:dyDescent="0.2">
      <c r="D2087" s="147"/>
    </row>
    <row r="2088" spans="4:4" x14ac:dyDescent="0.2">
      <c r="D2088" s="147"/>
    </row>
    <row r="2089" spans="4:4" x14ac:dyDescent="0.2">
      <c r="D2089" s="147"/>
    </row>
    <row r="2090" spans="4:4" x14ac:dyDescent="0.2">
      <c r="D2090" s="147"/>
    </row>
    <row r="2091" spans="4:4" x14ac:dyDescent="0.2">
      <c r="D2091" s="147"/>
    </row>
    <row r="2092" spans="4:4" x14ac:dyDescent="0.2">
      <c r="D2092" s="147"/>
    </row>
    <row r="2093" spans="4:4" x14ac:dyDescent="0.2">
      <c r="D2093" s="147"/>
    </row>
    <row r="2094" spans="4:4" x14ac:dyDescent="0.2">
      <c r="D2094" s="147"/>
    </row>
    <row r="2095" spans="4:4" x14ac:dyDescent="0.2">
      <c r="D2095" s="147"/>
    </row>
    <row r="2096" spans="4:4" x14ac:dyDescent="0.2">
      <c r="D2096" s="147"/>
    </row>
    <row r="2097" spans="4:4" x14ac:dyDescent="0.2">
      <c r="D2097" s="147"/>
    </row>
    <row r="2098" spans="4:4" x14ac:dyDescent="0.2">
      <c r="D2098" s="147"/>
    </row>
    <row r="2099" spans="4:4" x14ac:dyDescent="0.2">
      <c r="D2099" s="147"/>
    </row>
    <row r="2100" spans="4:4" x14ac:dyDescent="0.2">
      <c r="D2100" s="147"/>
    </row>
    <row r="2101" spans="4:4" x14ac:dyDescent="0.2">
      <c r="D2101" s="147"/>
    </row>
    <row r="2102" spans="4:4" x14ac:dyDescent="0.2">
      <c r="D2102" s="147"/>
    </row>
    <row r="2103" spans="4:4" x14ac:dyDescent="0.2">
      <c r="D2103" s="147"/>
    </row>
    <row r="2104" spans="4:4" x14ac:dyDescent="0.2">
      <c r="D2104" s="147"/>
    </row>
    <row r="2105" spans="4:4" x14ac:dyDescent="0.2">
      <c r="D2105" s="147"/>
    </row>
    <row r="2106" spans="4:4" x14ac:dyDescent="0.2">
      <c r="D2106" s="147"/>
    </row>
    <row r="2107" spans="4:4" x14ac:dyDescent="0.2">
      <c r="D2107" s="147"/>
    </row>
    <row r="2108" spans="4:4" x14ac:dyDescent="0.2">
      <c r="D2108" s="147"/>
    </row>
    <row r="2109" spans="4:4" x14ac:dyDescent="0.2">
      <c r="D2109" s="147"/>
    </row>
    <row r="2110" spans="4:4" x14ac:dyDescent="0.2">
      <c r="D2110" s="147"/>
    </row>
    <row r="2111" spans="4:4" x14ac:dyDescent="0.2">
      <c r="D2111" s="147"/>
    </row>
    <row r="2112" spans="4:4" x14ac:dyDescent="0.2">
      <c r="D2112" s="147"/>
    </row>
    <row r="2113" spans="4:4" x14ac:dyDescent="0.2">
      <c r="D2113" s="147"/>
    </row>
    <row r="2114" spans="4:4" x14ac:dyDescent="0.2">
      <c r="D2114" s="147"/>
    </row>
    <row r="2115" spans="4:4" x14ac:dyDescent="0.2">
      <c r="D2115" s="147"/>
    </row>
    <row r="2116" spans="4:4" x14ac:dyDescent="0.2">
      <c r="D2116" s="147"/>
    </row>
    <row r="2117" spans="4:4" x14ac:dyDescent="0.2">
      <c r="D2117" s="147"/>
    </row>
    <row r="2118" spans="4:4" x14ac:dyDescent="0.2">
      <c r="D2118" s="147"/>
    </row>
    <row r="2119" spans="4:4" x14ac:dyDescent="0.2">
      <c r="D2119" s="147"/>
    </row>
    <row r="2120" spans="4:4" x14ac:dyDescent="0.2">
      <c r="D2120" s="147"/>
    </row>
    <row r="2121" spans="4:4" x14ac:dyDescent="0.2">
      <c r="D2121" s="147"/>
    </row>
    <row r="2122" spans="4:4" x14ac:dyDescent="0.2">
      <c r="D2122" s="147"/>
    </row>
    <row r="2123" spans="4:4" x14ac:dyDescent="0.2">
      <c r="D2123" s="147"/>
    </row>
    <row r="2124" spans="4:4" x14ac:dyDescent="0.2">
      <c r="D2124" s="147"/>
    </row>
    <row r="2125" spans="4:4" x14ac:dyDescent="0.2">
      <c r="D2125" s="147"/>
    </row>
    <row r="2126" spans="4:4" x14ac:dyDescent="0.2">
      <c r="D2126" s="147"/>
    </row>
    <row r="2127" spans="4:4" x14ac:dyDescent="0.2">
      <c r="D2127" s="147"/>
    </row>
    <row r="2128" spans="4:4" x14ac:dyDescent="0.2">
      <c r="D2128" s="147"/>
    </row>
    <row r="2129" spans="4:4" x14ac:dyDescent="0.2">
      <c r="D2129" s="147"/>
    </row>
    <row r="2130" spans="4:4" x14ac:dyDescent="0.2">
      <c r="D2130" s="147"/>
    </row>
    <row r="2131" spans="4:4" x14ac:dyDescent="0.2">
      <c r="D2131" s="147"/>
    </row>
    <row r="2132" spans="4:4" x14ac:dyDescent="0.2">
      <c r="D2132" s="147"/>
    </row>
    <row r="2133" spans="4:4" x14ac:dyDescent="0.2">
      <c r="D2133" s="147"/>
    </row>
    <row r="2134" spans="4:4" x14ac:dyDescent="0.2">
      <c r="D2134" s="147"/>
    </row>
    <row r="2135" spans="4:4" x14ac:dyDescent="0.2">
      <c r="D2135" s="147"/>
    </row>
    <row r="2136" spans="4:4" x14ac:dyDescent="0.2">
      <c r="D2136" s="147"/>
    </row>
    <row r="2137" spans="4:4" x14ac:dyDescent="0.2">
      <c r="D2137" s="147"/>
    </row>
    <row r="2138" spans="4:4" x14ac:dyDescent="0.2">
      <c r="D2138" s="147"/>
    </row>
    <row r="2139" spans="4:4" x14ac:dyDescent="0.2">
      <c r="D2139" s="147"/>
    </row>
    <row r="2140" spans="4:4" x14ac:dyDescent="0.2">
      <c r="D2140" s="147"/>
    </row>
    <row r="2141" spans="4:4" x14ac:dyDescent="0.2">
      <c r="D2141" s="147"/>
    </row>
    <row r="2142" spans="4:4" x14ac:dyDescent="0.2">
      <c r="D2142" s="147"/>
    </row>
    <row r="2143" spans="4:4" x14ac:dyDescent="0.2">
      <c r="D2143" s="147"/>
    </row>
    <row r="2144" spans="4:4" x14ac:dyDescent="0.2">
      <c r="D2144" s="147"/>
    </row>
    <row r="2145" spans="4:4" x14ac:dyDescent="0.2">
      <c r="D2145" s="147"/>
    </row>
    <row r="2146" spans="4:4" x14ac:dyDescent="0.2">
      <c r="D2146" s="147"/>
    </row>
    <row r="2147" spans="4:4" x14ac:dyDescent="0.2">
      <c r="D2147" s="147"/>
    </row>
    <row r="2148" spans="4:4" x14ac:dyDescent="0.2">
      <c r="D2148" s="147"/>
    </row>
    <row r="2149" spans="4:4" x14ac:dyDescent="0.2">
      <c r="D2149" s="147"/>
    </row>
    <row r="2150" spans="4:4" x14ac:dyDescent="0.2">
      <c r="D2150" s="147"/>
    </row>
    <row r="2151" spans="4:4" x14ac:dyDescent="0.2">
      <c r="D2151" s="147"/>
    </row>
    <row r="2152" spans="4:4" x14ac:dyDescent="0.2">
      <c r="D2152" s="147"/>
    </row>
    <row r="2153" spans="4:4" x14ac:dyDescent="0.2">
      <c r="D2153" s="147"/>
    </row>
    <row r="2154" spans="4:4" x14ac:dyDescent="0.2">
      <c r="D2154" s="147"/>
    </row>
    <row r="2155" spans="4:4" x14ac:dyDescent="0.2">
      <c r="D2155" s="147"/>
    </row>
    <row r="2156" spans="4:4" x14ac:dyDescent="0.2">
      <c r="D2156" s="147"/>
    </row>
    <row r="2157" spans="4:4" x14ac:dyDescent="0.2">
      <c r="D2157" s="147"/>
    </row>
    <row r="2158" spans="4:4" x14ac:dyDescent="0.2">
      <c r="D2158" s="147"/>
    </row>
    <row r="2159" spans="4:4" x14ac:dyDescent="0.2">
      <c r="D2159" s="147"/>
    </row>
    <row r="2160" spans="4:4" x14ac:dyDescent="0.2">
      <c r="D2160" s="147"/>
    </row>
    <row r="2161" spans="4:4" x14ac:dyDescent="0.2">
      <c r="D2161" s="147"/>
    </row>
    <row r="2162" spans="4:4" x14ac:dyDescent="0.2">
      <c r="D2162" s="147"/>
    </row>
    <row r="2163" spans="4:4" x14ac:dyDescent="0.2">
      <c r="D2163" s="147"/>
    </row>
    <row r="2164" spans="4:4" x14ac:dyDescent="0.2">
      <c r="D2164" s="147"/>
    </row>
    <row r="2165" spans="4:4" x14ac:dyDescent="0.2">
      <c r="D2165" s="147"/>
    </row>
    <row r="2166" spans="4:4" x14ac:dyDescent="0.2">
      <c r="D2166" s="147"/>
    </row>
    <row r="2167" spans="4:4" x14ac:dyDescent="0.2">
      <c r="D2167" s="147"/>
    </row>
    <row r="2168" spans="4:4" x14ac:dyDescent="0.2">
      <c r="D2168" s="147"/>
    </row>
    <row r="2169" spans="4:4" x14ac:dyDescent="0.2">
      <c r="D2169" s="147"/>
    </row>
    <row r="2170" spans="4:4" x14ac:dyDescent="0.2">
      <c r="D2170" s="147"/>
    </row>
    <row r="2171" spans="4:4" x14ac:dyDescent="0.2">
      <c r="D2171" s="147"/>
    </row>
    <row r="2172" spans="4:4" x14ac:dyDescent="0.2">
      <c r="D2172" s="147"/>
    </row>
    <row r="2173" spans="4:4" x14ac:dyDescent="0.2">
      <c r="D2173" s="147"/>
    </row>
    <row r="2174" spans="4:4" x14ac:dyDescent="0.2">
      <c r="D2174" s="147"/>
    </row>
    <row r="2175" spans="4:4" x14ac:dyDescent="0.2">
      <c r="D2175" s="147"/>
    </row>
    <row r="2176" spans="4:4" x14ac:dyDescent="0.2">
      <c r="D2176" s="147"/>
    </row>
    <row r="2177" spans="4:4" x14ac:dyDescent="0.2">
      <c r="D2177" s="147"/>
    </row>
    <row r="2178" spans="4:4" x14ac:dyDescent="0.2">
      <c r="D2178" s="147"/>
    </row>
    <row r="2179" spans="4:4" x14ac:dyDescent="0.2">
      <c r="D2179" s="147"/>
    </row>
    <row r="2180" spans="4:4" x14ac:dyDescent="0.2">
      <c r="D2180" s="147"/>
    </row>
    <row r="2181" spans="4:4" x14ac:dyDescent="0.2">
      <c r="D2181" s="147"/>
    </row>
    <row r="2182" spans="4:4" x14ac:dyDescent="0.2">
      <c r="D2182" s="147"/>
    </row>
    <row r="2183" spans="4:4" x14ac:dyDescent="0.2">
      <c r="D2183" s="147"/>
    </row>
    <row r="2184" spans="4:4" x14ac:dyDescent="0.2">
      <c r="D2184" s="147"/>
    </row>
    <row r="2185" spans="4:4" x14ac:dyDescent="0.2">
      <c r="D2185" s="147"/>
    </row>
    <row r="2186" spans="4:4" x14ac:dyDescent="0.2">
      <c r="D2186" s="147"/>
    </row>
    <row r="2187" spans="4:4" x14ac:dyDescent="0.2">
      <c r="D2187" s="147"/>
    </row>
    <row r="2188" spans="4:4" x14ac:dyDescent="0.2">
      <c r="D2188" s="147"/>
    </row>
    <row r="2189" spans="4:4" x14ac:dyDescent="0.2">
      <c r="D2189" s="147"/>
    </row>
    <row r="2190" spans="4:4" x14ac:dyDescent="0.2">
      <c r="D2190" s="147"/>
    </row>
    <row r="2191" spans="4:4" x14ac:dyDescent="0.2">
      <c r="D2191" s="147"/>
    </row>
    <row r="2192" spans="4:4" x14ac:dyDescent="0.2">
      <c r="D2192" s="147"/>
    </row>
    <row r="2193" spans="4:4" x14ac:dyDescent="0.2">
      <c r="D2193" s="147"/>
    </row>
    <row r="2194" spans="4:4" x14ac:dyDescent="0.2">
      <c r="D2194" s="147"/>
    </row>
    <row r="2195" spans="4:4" x14ac:dyDescent="0.2">
      <c r="D2195" s="147"/>
    </row>
    <row r="2196" spans="4:4" x14ac:dyDescent="0.2">
      <c r="D2196" s="147"/>
    </row>
    <row r="2197" spans="4:4" x14ac:dyDescent="0.2">
      <c r="D2197" s="147"/>
    </row>
    <row r="2198" spans="4:4" x14ac:dyDescent="0.2">
      <c r="D2198" s="147"/>
    </row>
    <row r="2199" spans="4:4" x14ac:dyDescent="0.2">
      <c r="D2199" s="147"/>
    </row>
    <row r="2200" spans="4:4" x14ac:dyDescent="0.2">
      <c r="D2200" s="147"/>
    </row>
    <row r="2201" spans="4:4" x14ac:dyDescent="0.2">
      <c r="D2201" s="147"/>
    </row>
    <row r="2202" spans="4:4" x14ac:dyDescent="0.2">
      <c r="D2202" s="147"/>
    </row>
    <row r="2203" spans="4:4" x14ac:dyDescent="0.2">
      <c r="D2203" s="147"/>
    </row>
    <row r="2204" spans="4:4" x14ac:dyDescent="0.2">
      <c r="D2204" s="147"/>
    </row>
    <row r="2205" spans="4:4" x14ac:dyDescent="0.2">
      <c r="D2205" s="147"/>
    </row>
    <row r="2206" spans="4:4" x14ac:dyDescent="0.2">
      <c r="D2206" s="147"/>
    </row>
    <row r="2207" spans="4:4" x14ac:dyDescent="0.2">
      <c r="D2207" s="147"/>
    </row>
    <row r="2208" spans="4:4" x14ac:dyDescent="0.2">
      <c r="D2208" s="147"/>
    </row>
    <row r="2209" spans="4:4" x14ac:dyDescent="0.2">
      <c r="D2209" s="147"/>
    </row>
    <row r="2210" spans="4:4" x14ac:dyDescent="0.2">
      <c r="D2210" s="147"/>
    </row>
    <row r="2211" spans="4:4" x14ac:dyDescent="0.2">
      <c r="D2211" s="147"/>
    </row>
    <row r="2212" spans="4:4" x14ac:dyDescent="0.2">
      <c r="D2212" s="147"/>
    </row>
    <row r="2213" spans="4:4" x14ac:dyDescent="0.2">
      <c r="D2213" s="147"/>
    </row>
    <row r="2214" spans="4:4" x14ac:dyDescent="0.2">
      <c r="D2214" s="147"/>
    </row>
    <row r="2215" spans="4:4" x14ac:dyDescent="0.2">
      <c r="D2215" s="147"/>
    </row>
    <row r="2216" spans="4:4" x14ac:dyDescent="0.2">
      <c r="D2216" s="147"/>
    </row>
    <row r="2217" spans="4:4" x14ac:dyDescent="0.2">
      <c r="D2217" s="147"/>
    </row>
    <row r="2218" spans="4:4" x14ac:dyDescent="0.2">
      <c r="D2218" s="147"/>
    </row>
    <row r="2219" spans="4:4" x14ac:dyDescent="0.2">
      <c r="D2219" s="147"/>
    </row>
    <row r="2220" spans="4:4" x14ac:dyDescent="0.2">
      <c r="D2220" s="147"/>
    </row>
    <row r="2221" spans="4:4" x14ac:dyDescent="0.2">
      <c r="D2221" s="147"/>
    </row>
    <row r="2222" spans="4:4" x14ac:dyDescent="0.2">
      <c r="D2222" s="147"/>
    </row>
    <row r="2223" spans="4:4" x14ac:dyDescent="0.2">
      <c r="D2223" s="147"/>
    </row>
    <row r="2224" spans="4:4" x14ac:dyDescent="0.2">
      <c r="D2224" s="147"/>
    </row>
    <row r="2225" spans="4:4" x14ac:dyDescent="0.2">
      <c r="D2225" s="147"/>
    </row>
    <row r="2226" spans="4:4" x14ac:dyDescent="0.2">
      <c r="D2226" s="147"/>
    </row>
    <row r="2227" spans="4:4" x14ac:dyDescent="0.2">
      <c r="D2227" s="147"/>
    </row>
    <row r="2228" spans="4:4" x14ac:dyDescent="0.2">
      <c r="D2228" s="147"/>
    </row>
    <row r="2229" spans="4:4" x14ac:dyDescent="0.2">
      <c r="D2229" s="147"/>
    </row>
    <row r="2230" spans="4:4" x14ac:dyDescent="0.2">
      <c r="D2230" s="147"/>
    </row>
    <row r="2231" spans="4:4" x14ac:dyDescent="0.2">
      <c r="D2231" s="147"/>
    </row>
    <row r="2232" spans="4:4" x14ac:dyDescent="0.2">
      <c r="D2232" s="147"/>
    </row>
    <row r="2233" spans="4:4" x14ac:dyDescent="0.2">
      <c r="D2233" s="147"/>
    </row>
    <row r="2234" spans="4:4" x14ac:dyDescent="0.2">
      <c r="D2234" s="147"/>
    </row>
    <row r="2235" spans="4:4" x14ac:dyDescent="0.2">
      <c r="D2235" s="147"/>
    </row>
    <row r="2236" spans="4:4" x14ac:dyDescent="0.2">
      <c r="D2236" s="147"/>
    </row>
    <row r="2237" spans="4:4" x14ac:dyDescent="0.2">
      <c r="D2237" s="147"/>
    </row>
    <row r="2238" spans="4:4" x14ac:dyDescent="0.2">
      <c r="D2238" s="147"/>
    </row>
    <row r="2239" spans="4:4" x14ac:dyDescent="0.2">
      <c r="D2239" s="147"/>
    </row>
    <row r="2240" spans="4:4" x14ac:dyDescent="0.2">
      <c r="D2240" s="147"/>
    </row>
    <row r="2241" spans="4:4" x14ac:dyDescent="0.2">
      <c r="D2241" s="147"/>
    </row>
    <row r="2242" spans="4:4" x14ac:dyDescent="0.2">
      <c r="D2242" s="147"/>
    </row>
    <row r="2243" spans="4:4" x14ac:dyDescent="0.2">
      <c r="D2243" s="147"/>
    </row>
    <row r="2244" spans="4:4" x14ac:dyDescent="0.2">
      <c r="D2244" s="147"/>
    </row>
    <row r="2245" spans="4:4" x14ac:dyDescent="0.2">
      <c r="D2245" s="147"/>
    </row>
    <row r="2246" spans="4:4" x14ac:dyDescent="0.2">
      <c r="D2246" s="147"/>
    </row>
    <row r="2247" spans="4:4" x14ac:dyDescent="0.2">
      <c r="D2247" s="147"/>
    </row>
    <row r="2248" spans="4:4" x14ac:dyDescent="0.2">
      <c r="D2248" s="147"/>
    </row>
    <row r="2249" spans="4:4" x14ac:dyDescent="0.2">
      <c r="D2249" s="147"/>
    </row>
    <row r="2250" spans="4:4" x14ac:dyDescent="0.2">
      <c r="D2250" s="147"/>
    </row>
    <row r="2251" spans="4:4" x14ac:dyDescent="0.2">
      <c r="D2251" s="147"/>
    </row>
    <row r="2252" spans="4:4" x14ac:dyDescent="0.2">
      <c r="D2252" s="147"/>
    </row>
    <row r="2253" spans="4:4" x14ac:dyDescent="0.2">
      <c r="D2253" s="147"/>
    </row>
    <row r="2254" spans="4:4" x14ac:dyDescent="0.2">
      <c r="D2254" s="147"/>
    </row>
    <row r="2255" spans="4:4" x14ac:dyDescent="0.2">
      <c r="D2255" s="147"/>
    </row>
    <row r="2256" spans="4:4" x14ac:dyDescent="0.2">
      <c r="D2256" s="147"/>
    </row>
    <row r="2257" spans="4:4" x14ac:dyDescent="0.2">
      <c r="D2257" s="147"/>
    </row>
    <row r="2258" spans="4:4" x14ac:dyDescent="0.2">
      <c r="D2258" s="147"/>
    </row>
    <row r="2259" spans="4:4" x14ac:dyDescent="0.2">
      <c r="D2259" s="147"/>
    </row>
    <row r="2260" spans="4:4" x14ac:dyDescent="0.2">
      <c r="D2260" s="147"/>
    </row>
    <row r="2261" spans="4:4" x14ac:dyDescent="0.2">
      <c r="D2261" s="147"/>
    </row>
    <row r="2262" spans="4:4" x14ac:dyDescent="0.2">
      <c r="D2262" s="147"/>
    </row>
    <row r="2263" spans="4:4" x14ac:dyDescent="0.2">
      <c r="D2263" s="147"/>
    </row>
    <row r="2264" spans="4:4" x14ac:dyDescent="0.2">
      <c r="D2264" s="147"/>
    </row>
    <row r="2265" spans="4:4" x14ac:dyDescent="0.2">
      <c r="D2265" s="147"/>
    </row>
    <row r="2266" spans="4:4" x14ac:dyDescent="0.2">
      <c r="D2266" s="147"/>
    </row>
    <row r="2267" spans="4:4" x14ac:dyDescent="0.2">
      <c r="D2267" s="147"/>
    </row>
    <row r="2268" spans="4:4" x14ac:dyDescent="0.2">
      <c r="D2268" s="147"/>
    </row>
    <row r="2269" spans="4:4" x14ac:dyDescent="0.2">
      <c r="D2269" s="147"/>
    </row>
    <row r="2270" spans="4:4" x14ac:dyDescent="0.2">
      <c r="D2270" s="147"/>
    </row>
    <row r="2271" spans="4:4" x14ac:dyDescent="0.2">
      <c r="D2271" s="147"/>
    </row>
    <row r="2272" spans="4:4" x14ac:dyDescent="0.2">
      <c r="D2272" s="147"/>
    </row>
    <row r="2273" spans="4:4" x14ac:dyDescent="0.2">
      <c r="D2273" s="147"/>
    </row>
    <row r="2274" spans="4:4" x14ac:dyDescent="0.2">
      <c r="D2274" s="147"/>
    </row>
    <row r="2275" spans="4:4" x14ac:dyDescent="0.2">
      <c r="D2275" s="147"/>
    </row>
    <row r="2276" spans="4:4" x14ac:dyDescent="0.2">
      <c r="D2276" s="147"/>
    </row>
    <row r="2277" spans="4:4" x14ac:dyDescent="0.2">
      <c r="D2277" s="147"/>
    </row>
    <row r="2278" spans="4:4" x14ac:dyDescent="0.2">
      <c r="D2278" s="147"/>
    </row>
    <row r="2279" spans="4:4" x14ac:dyDescent="0.2">
      <c r="D2279" s="147"/>
    </row>
    <row r="2280" spans="4:4" x14ac:dyDescent="0.2">
      <c r="D2280" s="147"/>
    </row>
    <row r="2281" spans="4:4" x14ac:dyDescent="0.2">
      <c r="D2281" s="147"/>
    </row>
    <row r="2282" spans="4:4" x14ac:dyDescent="0.2">
      <c r="D2282" s="147"/>
    </row>
    <row r="2283" spans="4:4" x14ac:dyDescent="0.2">
      <c r="D2283" s="147"/>
    </row>
    <row r="2284" spans="4:4" x14ac:dyDescent="0.2">
      <c r="D2284" s="147"/>
    </row>
    <row r="2285" spans="4:4" x14ac:dyDescent="0.2">
      <c r="D2285" s="147"/>
    </row>
    <row r="2286" spans="4:4" x14ac:dyDescent="0.2">
      <c r="D2286" s="147"/>
    </row>
    <row r="2287" spans="4:4" x14ac:dyDescent="0.2">
      <c r="D2287" s="147"/>
    </row>
    <row r="2288" spans="4:4" x14ac:dyDescent="0.2">
      <c r="D2288" s="147"/>
    </row>
    <row r="2289" spans="4:4" x14ac:dyDescent="0.2">
      <c r="D2289" s="147"/>
    </row>
    <row r="2290" spans="4:4" x14ac:dyDescent="0.2">
      <c r="D2290" s="147"/>
    </row>
    <row r="2291" spans="4:4" x14ac:dyDescent="0.2">
      <c r="D2291" s="147"/>
    </row>
    <row r="2292" spans="4:4" x14ac:dyDescent="0.2">
      <c r="D2292" s="147"/>
    </row>
    <row r="2293" spans="4:4" x14ac:dyDescent="0.2">
      <c r="D2293" s="147"/>
    </row>
    <row r="2294" spans="4:4" x14ac:dyDescent="0.2">
      <c r="D2294" s="147"/>
    </row>
    <row r="2295" spans="4:4" x14ac:dyDescent="0.2">
      <c r="D2295" s="147"/>
    </row>
    <row r="2296" spans="4:4" x14ac:dyDescent="0.2">
      <c r="D2296" s="147"/>
    </row>
    <row r="2297" spans="4:4" x14ac:dyDescent="0.2">
      <c r="D2297" s="147"/>
    </row>
    <row r="2298" spans="4:4" x14ac:dyDescent="0.2">
      <c r="D2298" s="147"/>
    </row>
    <row r="2299" spans="4:4" x14ac:dyDescent="0.2">
      <c r="D2299" s="147"/>
    </row>
    <row r="2300" spans="4:4" x14ac:dyDescent="0.2">
      <c r="D2300" s="147"/>
    </row>
    <row r="2301" spans="4:4" x14ac:dyDescent="0.2">
      <c r="D2301" s="147"/>
    </row>
    <row r="2302" spans="4:4" x14ac:dyDescent="0.2">
      <c r="D2302" s="147"/>
    </row>
    <row r="2303" spans="4:4" x14ac:dyDescent="0.2">
      <c r="D2303" s="147"/>
    </row>
    <row r="2304" spans="4:4" x14ac:dyDescent="0.2">
      <c r="D2304" s="147"/>
    </row>
    <row r="2305" spans="4:4" x14ac:dyDescent="0.2">
      <c r="D2305" s="147"/>
    </row>
    <row r="2306" spans="4:4" x14ac:dyDescent="0.2">
      <c r="D2306" s="147"/>
    </row>
    <row r="2307" spans="4:4" x14ac:dyDescent="0.2">
      <c r="D2307" s="147"/>
    </row>
    <row r="2308" spans="4:4" x14ac:dyDescent="0.2">
      <c r="D2308" s="147"/>
    </row>
    <row r="2309" spans="4:4" x14ac:dyDescent="0.2">
      <c r="D2309" s="147"/>
    </row>
    <row r="2310" spans="4:4" x14ac:dyDescent="0.2">
      <c r="D2310" s="147"/>
    </row>
    <row r="2311" spans="4:4" x14ac:dyDescent="0.2">
      <c r="D2311" s="147"/>
    </row>
    <row r="2312" spans="4:4" x14ac:dyDescent="0.2">
      <c r="D2312" s="147"/>
    </row>
    <row r="2313" spans="4:4" x14ac:dyDescent="0.2">
      <c r="D2313" s="147"/>
    </row>
    <row r="2314" spans="4:4" x14ac:dyDescent="0.2">
      <c r="D2314" s="147"/>
    </row>
    <row r="2315" spans="4:4" x14ac:dyDescent="0.2">
      <c r="D2315" s="147"/>
    </row>
    <row r="2316" spans="4:4" x14ac:dyDescent="0.2">
      <c r="D2316" s="147"/>
    </row>
    <row r="2317" spans="4:4" x14ac:dyDescent="0.2">
      <c r="D2317" s="147"/>
    </row>
    <row r="2318" spans="4:4" x14ac:dyDescent="0.2">
      <c r="D2318" s="147"/>
    </row>
    <row r="2319" spans="4:4" x14ac:dyDescent="0.2">
      <c r="D2319" s="147"/>
    </row>
    <row r="2320" spans="4:4" x14ac:dyDescent="0.2">
      <c r="D2320" s="147"/>
    </row>
    <row r="2321" spans="4:4" x14ac:dyDescent="0.2">
      <c r="D2321" s="147"/>
    </row>
    <row r="2322" spans="4:4" x14ac:dyDescent="0.2">
      <c r="D2322" s="147"/>
    </row>
    <row r="2323" spans="4:4" x14ac:dyDescent="0.2">
      <c r="D2323" s="147"/>
    </row>
    <row r="2324" spans="4:4" x14ac:dyDescent="0.2">
      <c r="D2324" s="147"/>
    </row>
    <row r="2325" spans="4:4" x14ac:dyDescent="0.2">
      <c r="D2325" s="147"/>
    </row>
    <row r="2326" spans="4:4" x14ac:dyDescent="0.2">
      <c r="D2326" s="147"/>
    </row>
    <row r="2327" spans="4:4" x14ac:dyDescent="0.2">
      <c r="D2327" s="147"/>
    </row>
    <row r="2328" spans="4:4" x14ac:dyDescent="0.2">
      <c r="D2328" s="147"/>
    </row>
    <row r="2329" spans="4:4" x14ac:dyDescent="0.2">
      <c r="D2329" s="147"/>
    </row>
    <row r="2330" spans="4:4" x14ac:dyDescent="0.2">
      <c r="D2330" s="147"/>
    </row>
    <row r="2331" spans="4:4" x14ac:dyDescent="0.2">
      <c r="D2331" s="147"/>
    </row>
    <row r="2332" spans="4:4" x14ac:dyDescent="0.2">
      <c r="D2332" s="147"/>
    </row>
    <row r="2333" spans="4:4" x14ac:dyDescent="0.2">
      <c r="D2333" s="147"/>
    </row>
    <row r="2334" spans="4:4" x14ac:dyDescent="0.2">
      <c r="D2334" s="147"/>
    </row>
    <row r="2335" spans="4:4" x14ac:dyDescent="0.2">
      <c r="D2335" s="147"/>
    </row>
    <row r="2336" spans="4:4" x14ac:dyDescent="0.2">
      <c r="D2336" s="147"/>
    </row>
    <row r="2337" spans="4:4" x14ac:dyDescent="0.2">
      <c r="D2337" s="147"/>
    </row>
    <row r="2338" spans="4:4" x14ac:dyDescent="0.2">
      <c r="D2338" s="147"/>
    </row>
    <row r="2339" spans="4:4" x14ac:dyDescent="0.2">
      <c r="D2339" s="147"/>
    </row>
    <row r="2340" spans="4:4" x14ac:dyDescent="0.2">
      <c r="D2340" s="147"/>
    </row>
    <row r="2341" spans="4:4" x14ac:dyDescent="0.2">
      <c r="D2341" s="147"/>
    </row>
    <row r="2342" spans="4:4" x14ac:dyDescent="0.2">
      <c r="D2342" s="147"/>
    </row>
    <row r="2343" spans="4:4" x14ac:dyDescent="0.2">
      <c r="D2343" s="147"/>
    </row>
    <row r="2344" spans="4:4" x14ac:dyDescent="0.2">
      <c r="D2344" s="147"/>
    </row>
    <row r="2345" spans="4:4" x14ac:dyDescent="0.2">
      <c r="D2345" s="147"/>
    </row>
    <row r="2346" spans="4:4" x14ac:dyDescent="0.2">
      <c r="D2346" s="147"/>
    </row>
    <row r="2347" spans="4:4" x14ac:dyDescent="0.2">
      <c r="D2347" s="147"/>
    </row>
    <row r="2348" spans="4:4" x14ac:dyDescent="0.2">
      <c r="D2348" s="147"/>
    </row>
    <row r="2349" spans="4:4" x14ac:dyDescent="0.2">
      <c r="D2349" s="147"/>
    </row>
    <row r="2350" spans="4:4" x14ac:dyDescent="0.2">
      <c r="D2350" s="147"/>
    </row>
    <row r="2351" spans="4:4" x14ac:dyDescent="0.2">
      <c r="D2351" s="147"/>
    </row>
    <row r="2352" spans="4:4" x14ac:dyDescent="0.2">
      <c r="D2352" s="147"/>
    </row>
    <row r="2353" spans="4:4" x14ac:dyDescent="0.2">
      <c r="D2353" s="147"/>
    </row>
    <row r="2354" spans="4:4" x14ac:dyDescent="0.2">
      <c r="D2354" s="147"/>
    </row>
    <row r="2355" spans="4:4" x14ac:dyDescent="0.2">
      <c r="D2355" s="147"/>
    </row>
    <row r="2356" spans="4:4" x14ac:dyDescent="0.2">
      <c r="D2356" s="147"/>
    </row>
    <row r="2357" spans="4:4" x14ac:dyDescent="0.2">
      <c r="D2357" s="147"/>
    </row>
    <row r="2358" spans="4:4" x14ac:dyDescent="0.2">
      <c r="D2358" s="147"/>
    </row>
    <row r="2359" spans="4:4" x14ac:dyDescent="0.2">
      <c r="D2359" s="147"/>
    </row>
    <row r="2360" spans="4:4" x14ac:dyDescent="0.2">
      <c r="D2360" s="147"/>
    </row>
    <row r="2361" spans="4:4" x14ac:dyDescent="0.2">
      <c r="D2361" s="147"/>
    </row>
    <row r="2362" spans="4:4" x14ac:dyDescent="0.2">
      <c r="D2362" s="147"/>
    </row>
    <row r="2363" spans="4:4" x14ac:dyDescent="0.2">
      <c r="D2363" s="147"/>
    </row>
    <row r="2364" spans="4:4" x14ac:dyDescent="0.2">
      <c r="D2364" s="147"/>
    </row>
    <row r="2365" spans="4:4" x14ac:dyDescent="0.2">
      <c r="D2365" s="147"/>
    </row>
    <row r="2366" spans="4:4" x14ac:dyDescent="0.2">
      <c r="D2366" s="147"/>
    </row>
    <row r="2367" spans="4:4" x14ac:dyDescent="0.2">
      <c r="D2367" s="147"/>
    </row>
    <row r="2368" spans="4:4" x14ac:dyDescent="0.2">
      <c r="D2368" s="147"/>
    </row>
    <row r="2369" spans="4:4" x14ac:dyDescent="0.2">
      <c r="D2369" s="147"/>
    </row>
    <row r="2370" spans="4:4" x14ac:dyDescent="0.2">
      <c r="D2370" s="147"/>
    </row>
    <row r="2371" spans="4:4" x14ac:dyDescent="0.2">
      <c r="D2371" s="147"/>
    </row>
    <row r="2372" spans="4:4" x14ac:dyDescent="0.2">
      <c r="D2372" s="147"/>
    </row>
    <row r="2373" spans="4:4" x14ac:dyDescent="0.2">
      <c r="D2373" s="147"/>
    </row>
    <row r="2374" spans="4:4" x14ac:dyDescent="0.2">
      <c r="D2374" s="147"/>
    </row>
    <row r="2375" spans="4:4" x14ac:dyDescent="0.2">
      <c r="D2375" s="147"/>
    </row>
    <row r="2376" spans="4:4" x14ac:dyDescent="0.2">
      <c r="D2376" s="147"/>
    </row>
    <row r="2377" spans="4:4" x14ac:dyDescent="0.2">
      <c r="D2377" s="147"/>
    </row>
    <row r="2378" spans="4:4" x14ac:dyDescent="0.2">
      <c r="D2378" s="147"/>
    </row>
    <row r="2379" spans="4:4" x14ac:dyDescent="0.2">
      <c r="D2379" s="147"/>
    </row>
    <row r="2380" spans="4:4" x14ac:dyDescent="0.2">
      <c r="D2380" s="147"/>
    </row>
    <row r="2381" spans="4:4" x14ac:dyDescent="0.2">
      <c r="D2381" s="147"/>
    </row>
    <row r="2382" spans="4:4" x14ac:dyDescent="0.2">
      <c r="D2382" s="147"/>
    </row>
    <row r="2383" spans="4:4" x14ac:dyDescent="0.2">
      <c r="D2383" s="147"/>
    </row>
    <row r="2384" spans="4:4" x14ac:dyDescent="0.2">
      <c r="D2384" s="147"/>
    </row>
    <row r="2385" spans="4:4" x14ac:dyDescent="0.2">
      <c r="D2385" s="147"/>
    </row>
    <row r="2386" spans="4:4" x14ac:dyDescent="0.2">
      <c r="D2386" s="147"/>
    </row>
    <row r="2387" spans="4:4" x14ac:dyDescent="0.2">
      <c r="D2387" s="147"/>
    </row>
    <row r="2388" spans="4:4" x14ac:dyDescent="0.2">
      <c r="D2388" s="147"/>
    </row>
    <row r="2389" spans="4:4" x14ac:dyDescent="0.2">
      <c r="D2389" s="147"/>
    </row>
    <row r="2390" spans="4:4" x14ac:dyDescent="0.2">
      <c r="D2390" s="147"/>
    </row>
    <row r="2391" spans="4:4" x14ac:dyDescent="0.2">
      <c r="D2391" s="147"/>
    </row>
    <row r="2392" spans="4:4" x14ac:dyDescent="0.2">
      <c r="D2392" s="147"/>
    </row>
    <row r="2393" spans="4:4" x14ac:dyDescent="0.2">
      <c r="D2393" s="147"/>
    </row>
    <row r="2394" spans="4:4" x14ac:dyDescent="0.2">
      <c r="D2394" s="147"/>
    </row>
    <row r="2395" spans="4:4" x14ac:dyDescent="0.2">
      <c r="D2395" s="147"/>
    </row>
    <row r="2396" spans="4:4" x14ac:dyDescent="0.2">
      <c r="D2396" s="147"/>
    </row>
    <row r="2397" spans="4:4" x14ac:dyDescent="0.2">
      <c r="D2397" s="147"/>
    </row>
    <row r="2398" spans="4:4" x14ac:dyDescent="0.2">
      <c r="D2398" s="147"/>
    </row>
    <row r="2399" spans="4:4" x14ac:dyDescent="0.2">
      <c r="D2399" s="147"/>
    </row>
    <row r="2400" spans="4:4" x14ac:dyDescent="0.2">
      <c r="D2400" s="147"/>
    </row>
    <row r="2401" spans="4:4" x14ac:dyDescent="0.2">
      <c r="D2401" s="147"/>
    </row>
    <row r="2402" spans="4:4" x14ac:dyDescent="0.2">
      <c r="D2402" s="147"/>
    </row>
    <row r="2403" spans="4:4" x14ac:dyDescent="0.2">
      <c r="D2403" s="147"/>
    </row>
    <row r="2404" spans="4:4" x14ac:dyDescent="0.2">
      <c r="D2404" s="147"/>
    </row>
    <row r="2405" spans="4:4" x14ac:dyDescent="0.2">
      <c r="D2405" s="147"/>
    </row>
    <row r="2406" spans="4:4" x14ac:dyDescent="0.2">
      <c r="D2406" s="147"/>
    </row>
    <row r="2407" spans="4:4" x14ac:dyDescent="0.2">
      <c r="D2407" s="147"/>
    </row>
    <row r="2408" spans="4:4" x14ac:dyDescent="0.2">
      <c r="D2408" s="147"/>
    </row>
    <row r="2409" spans="4:4" x14ac:dyDescent="0.2">
      <c r="D2409" s="147"/>
    </row>
    <row r="2410" spans="4:4" x14ac:dyDescent="0.2">
      <c r="D2410" s="147"/>
    </row>
    <row r="2411" spans="4:4" x14ac:dyDescent="0.2">
      <c r="D2411" s="147"/>
    </row>
    <row r="2412" spans="4:4" x14ac:dyDescent="0.2">
      <c r="D2412" s="147"/>
    </row>
    <row r="2413" spans="4:4" x14ac:dyDescent="0.2">
      <c r="D2413" s="147"/>
    </row>
    <row r="2414" spans="4:4" x14ac:dyDescent="0.2">
      <c r="D2414" s="147"/>
    </row>
    <row r="2415" spans="4:4" x14ac:dyDescent="0.2">
      <c r="D2415" s="147"/>
    </row>
    <row r="2416" spans="4:4" x14ac:dyDescent="0.2">
      <c r="D2416" s="147"/>
    </row>
    <row r="2417" spans="4:4" x14ac:dyDescent="0.2">
      <c r="D2417" s="147"/>
    </row>
    <row r="2418" spans="4:4" x14ac:dyDescent="0.2">
      <c r="D2418" s="147"/>
    </row>
    <row r="2419" spans="4:4" x14ac:dyDescent="0.2">
      <c r="D2419" s="147"/>
    </row>
    <row r="2420" spans="4:4" x14ac:dyDescent="0.2">
      <c r="D2420" s="147"/>
    </row>
    <row r="2421" spans="4:4" x14ac:dyDescent="0.2">
      <c r="D2421" s="147"/>
    </row>
    <row r="2422" spans="4:4" x14ac:dyDescent="0.2">
      <c r="D2422" s="147"/>
    </row>
    <row r="2423" spans="4:4" x14ac:dyDescent="0.2">
      <c r="D2423" s="147"/>
    </row>
    <row r="2424" spans="4:4" x14ac:dyDescent="0.2">
      <c r="D2424" s="147"/>
    </row>
    <row r="2425" spans="4:4" x14ac:dyDescent="0.2">
      <c r="D2425" s="147"/>
    </row>
    <row r="2426" spans="4:4" x14ac:dyDescent="0.2">
      <c r="D2426" s="147"/>
    </row>
    <row r="2427" spans="4:4" x14ac:dyDescent="0.2">
      <c r="D2427" s="147"/>
    </row>
    <row r="2428" spans="4:4" x14ac:dyDescent="0.2">
      <c r="D2428" s="147"/>
    </row>
    <row r="2429" spans="4:4" x14ac:dyDescent="0.2">
      <c r="D2429" s="147"/>
    </row>
    <row r="2430" spans="4:4" x14ac:dyDescent="0.2">
      <c r="D2430" s="147"/>
    </row>
    <row r="2431" spans="4:4" x14ac:dyDescent="0.2">
      <c r="D2431" s="147"/>
    </row>
    <row r="2432" spans="4:4" x14ac:dyDescent="0.2">
      <c r="D2432" s="147"/>
    </row>
    <row r="2433" spans="4:4" x14ac:dyDescent="0.2">
      <c r="D2433" s="147"/>
    </row>
    <row r="2434" spans="4:4" x14ac:dyDescent="0.2">
      <c r="D2434" s="147"/>
    </row>
    <row r="2435" spans="4:4" x14ac:dyDescent="0.2">
      <c r="D2435" s="147"/>
    </row>
    <row r="2436" spans="4:4" x14ac:dyDescent="0.2">
      <c r="D2436" s="147"/>
    </row>
    <row r="2437" spans="4:4" x14ac:dyDescent="0.2">
      <c r="D2437" s="147"/>
    </row>
    <row r="2438" spans="4:4" x14ac:dyDescent="0.2">
      <c r="D2438" s="147"/>
    </row>
    <row r="2439" spans="4:4" x14ac:dyDescent="0.2">
      <c r="D2439" s="147"/>
    </row>
    <row r="2440" spans="4:4" x14ac:dyDescent="0.2">
      <c r="D2440" s="147"/>
    </row>
    <row r="2441" spans="4:4" x14ac:dyDescent="0.2">
      <c r="D2441" s="147"/>
    </row>
    <row r="2442" spans="4:4" x14ac:dyDescent="0.2">
      <c r="D2442" s="147"/>
    </row>
    <row r="2443" spans="4:4" x14ac:dyDescent="0.2">
      <c r="D2443" s="147"/>
    </row>
    <row r="2444" spans="4:4" x14ac:dyDescent="0.2">
      <c r="D2444" s="147"/>
    </row>
    <row r="2445" spans="4:4" x14ac:dyDescent="0.2">
      <c r="D2445" s="147"/>
    </row>
    <row r="2446" spans="4:4" x14ac:dyDescent="0.2">
      <c r="D2446" s="147"/>
    </row>
    <row r="2447" spans="4:4" x14ac:dyDescent="0.2">
      <c r="D2447" s="147"/>
    </row>
    <row r="2448" spans="4:4" x14ac:dyDescent="0.2">
      <c r="D2448" s="147"/>
    </row>
    <row r="2449" spans="4:4" x14ac:dyDescent="0.2">
      <c r="D2449" s="147"/>
    </row>
    <row r="2450" spans="4:4" x14ac:dyDescent="0.2">
      <c r="D2450" s="147"/>
    </row>
    <row r="2451" spans="4:4" x14ac:dyDescent="0.2">
      <c r="D2451" s="147"/>
    </row>
    <row r="2452" spans="4:4" x14ac:dyDescent="0.2">
      <c r="D2452" s="147"/>
    </row>
    <row r="2453" spans="4:4" x14ac:dyDescent="0.2">
      <c r="D2453" s="147"/>
    </row>
    <row r="2454" spans="4:4" x14ac:dyDescent="0.2">
      <c r="D2454" s="147"/>
    </row>
    <row r="2455" spans="4:4" x14ac:dyDescent="0.2">
      <c r="D2455" s="147"/>
    </row>
    <row r="2456" spans="4:4" x14ac:dyDescent="0.2">
      <c r="D2456" s="147"/>
    </row>
    <row r="2457" spans="4:4" x14ac:dyDescent="0.2">
      <c r="D2457" s="147"/>
    </row>
    <row r="2458" spans="4:4" x14ac:dyDescent="0.2">
      <c r="D2458" s="147"/>
    </row>
    <row r="2459" spans="4:4" x14ac:dyDescent="0.2">
      <c r="D2459" s="147"/>
    </row>
    <row r="2460" spans="4:4" x14ac:dyDescent="0.2">
      <c r="D2460" s="147"/>
    </row>
    <row r="2461" spans="4:4" x14ac:dyDescent="0.2">
      <c r="D2461" s="147"/>
    </row>
    <row r="2462" spans="4:4" x14ac:dyDescent="0.2">
      <c r="D2462" s="147"/>
    </row>
    <row r="2463" spans="4:4" x14ac:dyDescent="0.2">
      <c r="D2463" s="147"/>
    </row>
    <row r="2464" spans="4:4" x14ac:dyDescent="0.2">
      <c r="D2464" s="147"/>
    </row>
    <row r="2465" spans="4:4" x14ac:dyDescent="0.2">
      <c r="D2465" s="147"/>
    </row>
    <row r="2466" spans="4:4" x14ac:dyDescent="0.2">
      <c r="D2466" s="147"/>
    </row>
    <row r="2467" spans="4:4" x14ac:dyDescent="0.2">
      <c r="D2467" s="147"/>
    </row>
    <row r="2468" spans="4:4" x14ac:dyDescent="0.2">
      <c r="D2468" s="147"/>
    </row>
    <row r="2469" spans="4:4" x14ac:dyDescent="0.2">
      <c r="D2469" s="147"/>
    </row>
    <row r="2470" spans="4:4" x14ac:dyDescent="0.2">
      <c r="D2470" s="147"/>
    </row>
    <row r="2471" spans="4:4" x14ac:dyDescent="0.2">
      <c r="D2471" s="147"/>
    </row>
    <row r="2472" spans="4:4" x14ac:dyDescent="0.2">
      <c r="D2472" s="147"/>
    </row>
    <row r="2473" spans="4:4" x14ac:dyDescent="0.2">
      <c r="D2473" s="147"/>
    </row>
    <row r="2474" spans="4:4" x14ac:dyDescent="0.2">
      <c r="D2474" s="147"/>
    </row>
    <row r="2475" spans="4:4" x14ac:dyDescent="0.2">
      <c r="D2475" s="147"/>
    </row>
    <row r="2476" spans="4:4" x14ac:dyDescent="0.2">
      <c r="D2476" s="147"/>
    </row>
    <row r="2477" spans="4:4" x14ac:dyDescent="0.2">
      <c r="D2477" s="147"/>
    </row>
    <row r="2478" spans="4:4" x14ac:dyDescent="0.2">
      <c r="D2478" s="147"/>
    </row>
    <row r="2479" spans="4:4" x14ac:dyDescent="0.2">
      <c r="D2479" s="147"/>
    </row>
    <row r="2480" spans="4:4" x14ac:dyDescent="0.2">
      <c r="D2480" s="147"/>
    </row>
    <row r="2481" spans="4:4" x14ac:dyDescent="0.2">
      <c r="D2481" s="147"/>
    </row>
    <row r="2482" spans="4:4" x14ac:dyDescent="0.2">
      <c r="D2482" s="147"/>
    </row>
    <row r="2483" spans="4:4" x14ac:dyDescent="0.2">
      <c r="D2483" s="147"/>
    </row>
    <row r="2484" spans="4:4" x14ac:dyDescent="0.2">
      <c r="D2484" s="147"/>
    </row>
    <row r="2485" spans="4:4" x14ac:dyDescent="0.2">
      <c r="D2485" s="147"/>
    </row>
    <row r="2486" spans="4:4" x14ac:dyDescent="0.2">
      <c r="D2486" s="147"/>
    </row>
    <row r="2487" spans="4:4" x14ac:dyDescent="0.2">
      <c r="D2487" s="147"/>
    </row>
    <row r="2488" spans="4:4" x14ac:dyDescent="0.2">
      <c r="D2488" s="147"/>
    </row>
    <row r="2489" spans="4:4" x14ac:dyDescent="0.2">
      <c r="D2489" s="147"/>
    </row>
    <row r="2490" spans="4:4" x14ac:dyDescent="0.2">
      <c r="D2490" s="147"/>
    </row>
    <row r="2491" spans="4:4" x14ac:dyDescent="0.2">
      <c r="D2491" s="147"/>
    </row>
    <row r="2492" spans="4:4" x14ac:dyDescent="0.2">
      <c r="D2492" s="147"/>
    </row>
    <row r="2493" spans="4:4" x14ac:dyDescent="0.2">
      <c r="D2493" s="147"/>
    </row>
    <row r="2494" spans="4:4" x14ac:dyDescent="0.2">
      <c r="D2494" s="147"/>
    </row>
    <row r="2495" spans="4:4" x14ac:dyDescent="0.2">
      <c r="D2495" s="147"/>
    </row>
    <row r="2496" spans="4:4" x14ac:dyDescent="0.2">
      <c r="D2496" s="147"/>
    </row>
    <row r="2497" spans="4:4" x14ac:dyDescent="0.2">
      <c r="D2497" s="147"/>
    </row>
    <row r="2498" spans="4:4" x14ac:dyDescent="0.2">
      <c r="D2498" s="147"/>
    </row>
    <row r="2499" spans="4:4" x14ac:dyDescent="0.2">
      <c r="D2499" s="147"/>
    </row>
    <row r="2500" spans="4:4" x14ac:dyDescent="0.2">
      <c r="D2500" s="147"/>
    </row>
    <row r="2501" spans="4:4" x14ac:dyDescent="0.2">
      <c r="D2501" s="147"/>
    </row>
    <row r="2502" spans="4:4" x14ac:dyDescent="0.2">
      <c r="D2502" s="147"/>
    </row>
    <row r="2503" spans="4:4" x14ac:dyDescent="0.2">
      <c r="D2503" s="147"/>
    </row>
    <row r="2504" spans="4:4" x14ac:dyDescent="0.2">
      <c r="D2504" s="147"/>
    </row>
    <row r="2505" spans="4:4" x14ac:dyDescent="0.2">
      <c r="D2505" s="147"/>
    </row>
    <row r="2506" spans="4:4" x14ac:dyDescent="0.2">
      <c r="D2506" s="147"/>
    </row>
    <row r="2507" spans="4:4" x14ac:dyDescent="0.2">
      <c r="D2507" s="147"/>
    </row>
    <row r="2508" spans="4:4" x14ac:dyDescent="0.2">
      <c r="D2508" s="147"/>
    </row>
    <row r="2509" spans="4:4" x14ac:dyDescent="0.2">
      <c r="D2509" s="147"/>
    </row>
    <row r="2510" spans="4:4" x14ac:dyDescent="0.2">
      <c r="D2510" s="147"/>
    </row>
    <row r="2511" spans="4:4" x14ac:dyDescent="0.2">
      <c r="D2511" s="147"/>
    </row>
    <row r="2512" spans="4:4" x14ac:dyDescent="0.2">
      <c r="D2512" s="147"/>
    </row>
    <row r="2513" spans="4:4" x14ac:dyDescent="0.2">
      <c r="D2513" s="147"/>
    </row>
    <row r="2514" spans="4:4" x14ac:dyDescent="0.2">
      <c r="D2514" s="147"/>
    </row>
    <row r="2515" spans="4:4" x14ac:dyDescent="0.2">
      <c r="D2515" s="147"/>
    </row>
    <row r="2516" spans="4:4" x14ac:dyDescent="0.2">
      <c r="D2516" s="147"/>
    </row>
    <row r="2517" spans="4:4" x14ac:dyDescent="0.2">
      <c r="D2517" s="147"/>
    </row>
    <row r="2518" spans="4:4" x14ac:dyDescent="0.2">
      <c r="D2518" s="147"/>
    </row>
    <row r="2519" spans="4:4" x14ac:dyDescent="0.2">
      <c r="D2519" s="147"/>
    </row>
    <row r="2520" spans="4:4" x14ac:dyDescent="0.2">
      <c r="D2520" s="147"/>
    </row>
    <row r="2521" spans="4:4" x14ac:dyDescent="0.2">
      <c r="D2521" s="147"/>
    </row>
    <row r="2522" spans="4:4" x14ac:dyDescent="0.2">
      <c r="D2522" s="147"/>
    </row>
    <row r="2523" spans="4:4" x14ac:dyDescent="0.2">
      <c r="D2523" s="147"/>
    </row>
    <row r="2524" spans="4:4" x14ac:dyDescent="0.2">
      <c r="D2524" s="147"/>
    </row>
    <row r="2525" spans="4:4" x14ac:dyDescent="0.2">
      <c r="D2525" s="147"/>
    </row>
    <row r="2526" spans="4:4" x14ac:dyDescent="0.2">
      <c r="D2526" s="147"/>
    </row>
    <row r="2527" spans="4:4" x14ac:dyDescent="0.2">
      <c r="D2527" s="147"/>
    </row>
    <row r="2528" spans="4:4" x14ac:dyDescent="0.2">
      <c r="D2528" s="147"/>
    </row>
    <row r="2529" spans="4:4" x14ac:dyDescent="0.2">
      <c r="D2529" s="147"/>
    </row>
    <row r="2530" spans="4:4" x14ac:dyDescent="0.2">
      <c r="D2530" s="147"/>
    </row>
    <row r="2531" spans="4:4" x14ac:dyDescent="0.2">
      <c r="D2531" s="147"/>
    </row>
    <row r="2532" spans="4:4" x14ac:dyDescent="0.2">
      <c r="D2532" s="147"/>
    </row>
    <row r="2533" spans="4:4" x14ac:dyDescent="0.2">
      <c r="D2533" s="147"/>
    </row>
    <row r="2534" spans="4:4" x14ac:dyDescent="0.2">
      <c r="D2534" s="147"/>
    </row>
    <row r="2535" spans="4:4" x14ac:dyDescent="0.2">
      <c r="D2535" s="147"/>
    </row>
    <row r="2536" spans="4:4" x14ac:dyDescent="0.2">
      <c r="D2536" s="147"/>
    </row>
    <row r="2537" spans="4:4" x14ac:dyDescent="0.2">
      <c r="D2537" s="147"/>
    </row>
    <row r="2538" spans="4:4" x14ac:dyDescent="0.2">
      <c r="D2538" s="147"/>
    </row>
    <row r="2539" spans="4:4" x14ac:dyDescent="0.2">
      <c r="D2539" s="147"/>
    </row>
    <row r="2540" spans="4:4" x14ac:dyDescent="0.2">
      <c r="D2540" s="147"/>
    </row>
    <row r="2541" spans="4:4" x14ac:dyDescent="0.2">
      <c r="D2541" s="147"/>
    </row>
    <row r="2542" spans="4:4" x14ac:dyDescent="0.2">
      <c r="D2542" s="147"/>
    </row>
    <row r="2543" spans="4:4" x14ac:dyDescent="0.2">
      <c r="D2543" s="147"/>
    </row>
    <row r="2544" spans="4:4" x14ac:dyDescent="0.2">
      <c r="D2544" s="147"/>
    </row>
    <row r="2545" spans="4:4" x14ac:dyDescent="0.2">
      <c r="D2545" s="147"/>
    </row>
    <row r="2546" spans="4:4" x14ac:dyDescent="0.2">
      <c r="D2546" s="147"/>
    </row>
    <row r="2547" spans="4:4" x14ac:dyDescent="0.2">
      <c r="D2547" s="147"/>
    </row>
    <row r="2548" spans="4:4" x14ac:dyDescent="0.2">
      <c r="D2548" s="147"/>
    </row>
    <row r="2549" spans="4:4" x14ac:dyDescent="0.2">
      <c r="D2549" s="147"/>
    </row>
    <row r="2550" spans="4:4" x14ac:dyDescent="0.2">
      <c r="D2550" s="147"/>
    </row>
    <row r="2551" spans="4:4" x14ac:dyDescent="0.2">
      <c r="D2551" s="147"/>
    </row>
    <row r="2552" spans="4:4" x14ac:dyDescent="0.2">
      <c r="D2552" s="147"/>
    </row>
    <row r="2553" spans="4:4" x14ac:dyDescent="0.2">
      <c r="D2553" s="147"/>
    </row>
    <row r="2554" spans="4:4" x14ac:dyDescent="0.2">
      <c r="D2554" s="147"/>
    </row>
    <row r="2555" spans="4:4" x14ac:dyDescent="0.2">
      <c r="D2555" s="147"/>
    </row>
    <row r="2556" spans="4:4" x14ac:dyDescent="0.2">
      <c r="D2556" s="147"/>
    </row>
    <row r="2557" spans="4:4" x14ac:dyDescent="0.2">
      <c r="D2557" s="147"/>
    </row>
    <row r="2558" spans="4:4" x14ac:dyDescent="0.2">
      <c r="D2558" s="147"/>
    </row>
    <row r="2559" spans="4:4" x14ac:dyDescent="0.2">
      <c r="D2559" s="147"/>
    </row>
    <row r="2560" spans="4:4" x14ac:dyDescent="0.2">
      <c r="D2560" s="147"/>
    </row>
    <row r="2561" spans="4:4" x14ac:dyDescent="0.2">
      <c r="D2561" s="147"/>
    </row>
    <row r="2562" spans="4:4" x14ac:dyDescent="0.2">
      <c r="D2562" s="147"/>
    </row>
    <row r="2563" spans="4:4" x14ac:dyDescent="0.2">
      <c r="D2563" s="147"/>
    </row>
    <row r="2564" spans="4:4" x14ac:dyDescent="0.2">
      <c r="D2564" s="147"/>
    </row>
    <row r="2565" spans="4:4" x14ac:dyDescent="0.2">
      <c r="D2565" s="147"/>
    </row>
    <row r="2566" spans="4:4" x14ac:dyDescent="0.2">
      <c r="D2566" s="147"/>
    </row>
    <row r="2567" spans="4:4" x14ac:dyDescent="0.2">
      <c r="D2567" s="147"/>
    </row>
    <row r="2568" spans="4:4" x14ac:dyDescent="0.2">
      <c r="D2568" s="147"/>
    </row>
    <row r="2569" spans="4:4" x14ac:dyDescent="0.2">
      <c r="D2569" s="147"/>
    </row>
    <row r="2570" spans="4:4" x14ac:dyDescent="0.2">
      <c r="D2570" s="147"/>
    </row>
    <row r="2571" spans="4:4" x14ac:dyDescent="0.2">
      <c r="D2571" s="147"/>
    </row>
    <row r="2572" spans="4:4" x14ac:dyDescent="0.2">
      <c r="D2572" s="147"/>
    </row>
    <row r="2573" spans="4:4" x14ac:dyDescent="0.2">
      <c r="D2573" s="147"/>
    </row>
    <row r="2574" spans="4:4" x14ac:dyDescent="0.2">
      <c r="D2574" s="147"/>
    </row>
    <row r="2575" spans="4:4" x14ac:dyDescent="0.2">
      <c r="D2575" s="147"/>
    </row>
    <row r="2576" spans="4:4" x14ac:dyDescent="0.2">
      <c r="D2576" s="147"/>
    </row>
    <row r="2577" spans="4:4" x14ac:dyDescent="0.2">
      <c r="D2577" s="147"/>
    </row>
    <row r="2578" spans="4:4" x14ac:dyDescent="0.2">
      <c r="D2578" s="147"/>
    </row>
    <row r="2579" spans="4:4" x14ac:dyDescent="0.2">
      <c r="D2579" s="147"/>
    </row>
    <row r="2580" spans="4:4" x14ac:dyDescent="0.2">
      <c r="D2580" s="147"/>
    </row>
    <row r="2581" spans="4:4" x14ac:dyDescent="0.2">
      <c r="D2581" s="147"/>
    </row>
    <row r="2582" spans="4:4" x14ac:dyDescent="0.2">
      <c r="D2582" s="147"/>
    </row>
    <row r="2583" spans="4:4" x14ac:dyDescent="0.2">
      <c r="D2583" s="147"/>
    </row>
    <row r="2584" spans="4:4" x14ac:dyDescent="0.2">
      <c r="D2584" s="147"/>
    </row>
    <row r="2585" spans="4:4" x14ac:dyDescent="0.2">
      <c r="D2585" s="147"/>
    </row>
    <row r="2586" spans="4:4" x14ac:dyDescent="0.2">
      <c r="D2586" s="147"/>
    </row>
    <row r="2587" spans="4:4" x14ac:dyDescent="0.2">
      <c r="D2587" s="147"/>
    </row>
    <row r="2588" spans="4:4" x14ac:dyDescent="0.2">
      <c r="D2588" s="147"/>
    </row>
    <row r="2589" spans="4:4" x14ac:dyDescent="0.2">
      <c r="D2589" s="147"/>
    </row>
    <row r="2590" spans="4:4" x14ac:dyDescent="0.2">
      <c r="D2590" s="147"/>
    </row>
    <row r="2591" spans="4:4" x14ac:dyDescent="0.2">
      <c r="D2591" s="147"/>
    </row>
    <row r="2592" spans="4:4" x14ac:dyDescent="0.2">
      <c r="D2592" s="147"/>
    </row>
    <row r="2593" spans="4:4" x14ac:dyDescent="0.2">
      <c r="D2593" s="147"/>
    </row>
    <row r="2594" spans="4:4" x14ac:dyDescent="0.2">
      <c r="D2594" s="147"/>
    </row>
    <row r="2595" spans="4:4" x14ac:dyDescent="0.2">
      <c r="D2595" s="147"/>
    </row>
    <row r="2596" spans="4:4" x14ac:dyDescent="0.2">
      <c r="D2596" s="147"/>
    </row>
    <row r="2597" spans="4:4" x14ac:dyDescent="0.2">
      <c r="D2597" s="147"/>
    </row>
    <row r="2598" spans="4:4" x14ac:dyDescent="0.2">
      <c r="D2598" s="147"/>
    </row>
    <row r="2599" spans="4:4" x14ac:dyDescent="0.2">
      <c r="D2599" s="147"/>
    </row>
    <row r="2600" spans="4:4" x14ac:dyDescent="0.2">
      <c r="D2600" s="147"/>
    </row>
    <row r="2601" spans="4:4" x14ac:dyDescent="0.2">
      <c r="D2601" s="147"/>
    </row>
    <row r="2602" spans="4:4" x14ac:dyDescent="0.2">
      <c r="D2602" s="147"/>
    </row>
    <row r="2603" spans="4:4" x14ac:dyDescent="0.2">
      <c r="D2603" s="147"/>
    </row>
    <row r="2604" spans="4:4" x14ac:dyDescent="0.2">
      <c r="D2604" s="147"/>
    </row>
    <row r="2605" spans="4:4" x14ac:dyDescent="0.2">
      <c r="D2605" s="147"/>
    </row>
    <row r="2606" spans="4:4" x14ac:dyDescent="0.2">
      <c r="D2606" s="147"/>
    </row>
    <row r="2607" spans="4:4" x14ac:dyDescent="0.2">
      <c r="D2607" s="147"/>
    </row>
    <row r="2608" spans="4:4" x14ac:dyDescent="0.2">
      <c r="D2608" s="147"/>
    </row>
    <row r="2609" spans="4:4" x14ac:dyDescent="0.2">
      <c r="D2609" s="147"/>
    </row>
    <row r="2610" spans="4:4" x14ac:dyDescent="0.2">
      <c r="D2610" s="147"/>
    </row>
    <row r="2611" spans="4:4" x14ac:dyDescent="0.2">
      <c r="D2611" s="147"/>
    </row>
    <row r="2612" spans="4:4" x14ac:dyDescent="0.2">
      <c r="D2612" s="147"/>
    </row>
    <row r="2613" spans="4:4" x14ac:dyDescent="0.2">
      <c r="D2613" s="147"/>
    </row>
    <row r="2614" spans="4:4" x14ac:dyDescent="0.2">
      <c r="D2614" s="147"/>
    </row>
    <row r="2615" spans="4:4" x14ac:dyDescent="0.2">
      <c r="D2615" s="147"/>
    </row>
    <row r="2616" spans="4:4" x14ac:dyDescent="0.2">
      <c r="D2616" s="147"/>
    </row>
    <row r="2617" spans="4:4" x14ac:dyDescent="0.2">
      <c r="D2617" s="147"/>
    </row>
    <row r="2618" spans="4:4" x14ac:dyDescent="0.2">
      <c r="D2618" s="147"/>
    </row>
    <row r="2619" spans="4:4" x14ac:dyDescent="0.2">
      <c r="D2619" s="147"/>
    </row>
    <row r="2620" spans="4:4" x14ac:dyDescent="0.2">
      <c r="D2620" s="147"/>
    </row>
    <row r="2621" spans="4:4" x14ac:dyDescent="0.2">
      <c r="D2621" s="147"/>
    </row>
    <row r="2622" spans="4:4" x14ac:dyDescent="0.2">
      <c r="D2622" s="147"/>
    </row>
    <row r="2623" spans="4:4" x14ac:dyDescent="0.2">
      <c r="D2623" s="147"/>
    </row>
    <row r="2624" spans="4:4" x14ac:dyDescent="0.2">
      <c r="D2624" s="147"/>
    </row>
    <row r="2625" spans="4:4" x14ac:dyDescent="0.2">
      <c r="D2625" s="147"/>
    </row>
    <row r="2626" spans="4:4" x14ac:dyDescent="0.2">
      <c r="D2626" s="147"/>
    </row>
    <row r="2627" spans="4:4" x14ac:dyDescent="0.2">
      <c r="D2627" s="147"/>
    </row>
    <row r="2628" spans="4:4" x14ac:dyDescent="0.2">
      <c r="D2628" s="147"/>
    </row>
    <row r="2629" spans="4:4" x14ac:dyDescent="0.2">
      <c r="D2629" s="147"/>
    </row>
    <row r="2630" spans="4:4" x14ac:dyDescent="0.2">
      <c r="D2630" s="147"/>
    </row>
    <row r="2631" spans="4:4" x14ac:dyDescent="0.2">
      <c r="D2631" s="147"/>
    </row>
    <row r="2632" spans="4:4" x14ac:dyDescent="0.2">
      <c r="D2632" s="147"/>
    </row>
    <row r="2633" spans="4:4" x14ac:dyDescent="0.2">
      <c r="D2633" s="147"/>
    </row>
    <row r="2634" spans="4:4" x14ac:dyDescent="0.2">
      <c r="D2634" s="147"/>
    </row>
    <row r="2635" spans="4:4" x14ac:dyDescent="0.2">
      <c r="D2635" s="147"/>
    </row>
    <row r="2636" spans="4:4" x14ac:dyDescent="0.2">
      <c r="D2636" s="147"/>
    </row>
    <row r="2637" spans="4:4" x14ac:dyDescent="0.2">
      <c r="D2637" s="147"/>
    </row>
    <row r="2638" spans="4:4" x14ac:dyDescent="0.2">
      <c r="D2638" s="147"/>
    </row>
    <row r="2639" spans="4:4" x14ac:dyDescent="0.2">
      <c r="D2639" s="147"/>
    </row>
    <row r="2640" spans="4:4" x14ac:dyDescent="0.2">
      <c r="D2640" s="147"/>
    </row>
    <row r="2641" spans="4:4" x14ac:dyDescent="0.2">
      <c r="D2641" s="147"/>
    </row>
    <row r="2642" spans="4:4" x14ac:dyDescent="0.2">
      <c r="D2642" s="147"/>
    </row>
    <row r="2643" spans="4:4" x14ac:dyDescent="0.2">
      <c r="D2643" s="147"/>
    </row>
    <row r="2644" spans="4:4" x14ac:dyDescent="0.2">
      <c r="D2644" s="147"/>
    </row>
    <row r="2645" spans="4:4" x14ac:dyDescent="0.2">
      <c r="D2645" s="147"/>
    </row>
    <row r="2646" spans="4:4" x14ac:dyDescent="0.2">
      <c r="D2646" s="147"/>
    </row>
    <row r="2647" spans="4:4" x14ac:dyDescent="0.2">
      <c r="D2647" s="147"/>
    </row>
    <row r="2648" spans="4:4" x14ac:dyDescent="0.2">
      <c r="D2648" s="147"/>
    </row>
    <row r="2649" spans="4:4" x14ac:dyDescent="0.2">
      <c r="D2649" s="147"/>
    </row>
    <row r="2650" spans="4:4" x14ac:dyDescent="0.2">
      <c r="D2650" s="147"/>
    </row>
    <row r="2651" spans="4:4" x14ac:dyDescent="0.2">
      <c r="D2651" s="147"/>
    </row>
    <row r="2652" spans="4:4" x14ac:dyDescent="0.2">
      <c r="D2652" s="147"/>
    </row>
    <row r="2653" spans="4:4" x14ac:dyDescent="0.2">
      <c r="D2653" s="147"/>
    </row>
    <row r="2654" spans="4:4" x14ac:dyDescent="0.2">
      <c r="D2654" s="147"/>
    </row>
    <row r="2655" spans="4:4" x14ac:dyDescent="0.2">
      <c r="D2655" s="147"/>
    </row>
    <row r="2656" spans="4:4" x14ac:dyDescent="0.2">
      <c r="D2656" s="147"/>
    </row>
    <row r="2657" spans="4:4" x14ac:dyDescent="0.2">
      <c r="D2657" s="147"/>
    </row>
    <row r="2658" spans="4:4" x14ac:dyDescent="0.2">
      <c r="D2658" s="147"/>
    </row>
    <row r="2659" spans="4:4" x14ac:dyDescent="0.2">
      <c r="D2659" s="147"/>
    </row>
    <row r="2660" spans="4:4" x14ac:dyDescent="0.2">
      <c r="D2660" s="147"/>
    </row>
    <row r="2661" spans="4:4" x14ac:dyDescent="0.2">
      <c r="D2661" s="147"/>
    </row>
    <row r="2662" spans="4:4" x14ac:dyDescent="0.2">
      <c r="D2662" s="147"/>
    </row>
    <row r="2663" spans="4:4" x14ac:dyDescent="0.2">
      <c r="D2663" s="147"/>
    </row>
    <row r="2664" spans="4:4" x14ac:dyDescent="0.2">
      <c r="D2664" s="147"/>
    </row>
    <row r="2665" spans="4:4" x14ac:dyDescent="0.2">
      <c r="D2665" s="147"/>
    </row>
    <row r="2666" spans="4:4" x14ac:dyDescent="0.2">
      <c r="D2666" s="147"/>
    </row>
    <row r="2667" spans="4:4" x14ac:dyDescent="0.2">
      <c r="D2667" s="147"/>
    </row>
    <row r="2668" spans="4:4" x14ac:dyDescent="0.2">
      <c r="D2668" s="147"/>
    </row>
    <row r="2669" spans="4:4" x14ac:dyDescent="0.2">
      <c r="D2669" s="147"/>
    </row>
    <row r="2670" spans="4:4" x14ac:dyDescent="0.2">
      <c r="D2670" s="147"/>
    </row>
    <row r="2671" spans="4:4" x14ac:dyDescent="0.2">
      <c r="D2671" s="147"/>
    </row>
    <row r="2672" spans="4:4" x14ac:dyDescent="0.2">
      <c r="D2672" s="147"/>
    </row>
    <row r="2673" spans="4:4" x14ac:dyDescent="0.2">
      <c r="D2673" s="147"/>
    </row>
    <row r="2674" spans="4:4" x14ac:dyDescent="0.2">
      <c r="D2674" s="147"/>
    </row>
    <row r="2675" spans="4:4" x14ac:dyDescent="0.2">
      <c r="D2675" s="147"/>
    </row>
    <row r="2676" spans="4:4" x14ac:dyDescent="0.2">
      <c r="D2676" s="147"/>
    </row>
    <row r="2677" spans="4:4" x14ac:dyDescent="0.2">
      <c r="D2677" s="147"/>
    </row>
    <row r="2678" spans="4:4" x14ac:dyDescent="0.2">
      <c r="D2678" s="147"/>
    </row>
    <row r="2679" spans="4:4" x14ac:dyDescent="0.2">
      <c r="D2679" s="147"/>
    </row>
    <row r="2680" spans="4:4" x14ac:dyDescent="0.2">
      <c r="D2680" s="147"/>
    </row>
    <row r="2681" spans="4:4" x14ac:dyDescent="0.2">
      <c r="D2681" s="147"/>
    </row>
    <row r="2682" spans="4:4" x14ac:dyDescent="0.2">
      <c r="D2682" s="147"/>
    </row>
    <row r="2683" spans="4:4" x14ac:dyDescent="0.2">
      <c r="D2683" s="147"/>
    </row>
    <row r="2684" spans="4:4" x14ac:dyDescent="0.2">
      <c r="D2684" s="147"/>
    </row>
    <row r="2685" spans="4:4" x14ac:dyDescent="0.2">
      <c r="D2685" s="147"/>
    </row>
    <row r="2686" spans="4:4" x14ac:dyDescent="0.2">
      <c r="D2686" s="147"/>
    </row>
    <row r="2687" spans="4:4" x14ac:dyDescent="0.2">
      <c r="D2687" s="147"/>
    </row>
    <row r="2688" spans="4:4" x14ac:dyDescent="0.2">
      <c r="D2688" s="147"/>
    </row>
    <row r="2689" spans="4:4" x14ac:dyDescent="0.2">
      <c r="D2689" s="147"/>
    </row>
    <row r="2690" spans="4:4" x14ac:dyDescent="0.2">
      <c r="D2690" s="147"/>
    </row>
    <row r="2691" spans="4:4" x14ac:dyDescent="0.2">
      <c r="D2691" s="147"/>
    </row>
    <row r="2692" spans="4:4" x14ac:dyDescent="0.2">
      <c r="D2692" s="147"/>
    </row>
    <row r="2693" spans="4:4" x14ac:dyDescent="0.2">
      <c r="D2693" s="147"/>
    </row>
    <row r="2694" spans="4:4" x14ac:dyDescent="0.2">
      <c r="D2694" s="147"/>
    </row>
    <row r="2695" spans="4:4" x14ac:dyDescent="0.2">
      <c r="D2695" s="147"/>
    </row>
    <row r="2696" spans="4:4" x14ac:dyDescent="0.2">
      <c r="D2696" s="147"/>
    </row>
    <row r="2697" spans="4:4" x14ac:dyDescent="0.2">
      <c r="D2697" s="147"/>
    </row>
    <row r="2698" spans="4:4" x14ac:dyDescent="0.2">
      <c r="D2698" s="147"/>
    </row>
    <row r="2699" spans="4:4" x14ac:dyDescent="0.2">
      <c r="D2699" s="147"/>
    </row>
    <row r="2700" spans="4:4" x14ac:dyDescent="0.2">
      <c r="D2700" s="147"/>
    </row>
    <row r="2701" spans="4:4" x14ac:dyDescent="0.2">
      <c r="D2701" s="147"/>
    </row>
    <row r="2702" spans="4:4" x14ac:dyDescent="0.2">
      <c r="D2702" s="147"/>
    </row>
    <row r="2703" spans="4:4" x14ac:dyDescent="0.2">
      <c r="D2703" s="147"/>
    </row>
    <row r="2704" spans="4:4" x14ac:dyDescent="0.2">
      <c r="D2704" s="147"/>
    </row>
    <row r="2705" spans="4:4" x14ac:dyDescent="0.2">
      <c r="D2705" s="147"/>
    </row>
    <row r="2706" spans="4:4" x14ac:dyDescent="0.2">
      <c r="D2706" s="147"/>
    </row>
    <row r="2707" spans="4:4" x14ac:dyDescent="0.2">
      <c r="D2707" s="147"/>
    </row>
    <row r="2708" spans="4:4" x14ac:dyDescent="0.2">
      <c r="D2708" s="147"/>
    </row>
    <row r="2709" spans="4:4" x14ac:dyDescent="0.2">
      <c r="D2709" s="147"/>
    </row>
    <row r="2710" spans="4:4" x14ac:dyDescent="0.2">
      <c r="D2710" s="147"/>
    </row>
    <row r="2711" spans="4:4" x14ac:dyDescent="0.2">
      <c r="D2711" s="147"/>
    </row>
    <row r="2712" spans="4:4" x14ac:dyDescent="0.2">
      <c r="D2712" s="147"/>
    </row>
    <row r="2713" spans="4:4" x14ac:dyDescent="0.2">
      <c r="D2713" s="147"/>
    </row>
    <row r="2714" spans="4:4" x14ac:dyDescent="0.2">
      <c r="D2714" s="147"/>
    </row>
    <row r="2715" spans="4:4" x14ac:dyDescent="0.2">
      <c r="D2715" s="147"/>
    </row>
    <row r="2716" spans="4:4" x14ac:dyDescent="0.2">
      <c r="D2716" s="147"/>
    </row>
    <row r="2717" spans="4:4" x14ac:dyDescent="0.2">
      <c r="D2717" s="147"/>
    </row>
    <row r="2718" spans="4:4" x14ac:dyDescent="0.2">
      <c r="D2718" s="147"/>
    </row>
    <row r="2719" spans="4:4" x14ac:dyDescent="0.2">
      <c r="D2719" s="147"/>
    </row>
    <row r="2720" spans="4:4" x14ac:dyDescent="0.2">
      <c r="D2720" s="147"/>
    </row>
    <row r="2721" spans="4:4" x14ac:dyDescent="0.2">
      <c r="D2721" s="147"/>
    </row>
    <row r="2722" spans="4:4" x14ac:dyDescent="0.2">
      <c r="D2722" s="147"/>
    </row>
    <row r="2723" spans="4:4" x14ac:dyDescent="0.2">
      <c r="D2723" s="147"/>
    </row>
    <row r="2724" spans="4:4" x14ac:dyDescent="0.2">
      <c r="D2724" s="147"/>
    </row>
    <row r="2725" spans="4:4" x14ac:dyDescent="0.2">
      <c r="D2725" s="147"/>
    </row>
    <row r="2726" spans="4:4" x14ac:dyDescent="0.2">
      <c r="D2726" s="147"/>
    </row>
    <row r="2727" spans="4:4" x14ac:dyDescent="0.2">
      <c r="D2727" s="147"/>
    </row>
    <row r="2728" spans="4:4" x14ac:dyDescent="0.2">
      <c r="D2728" s="147"/>
    </row>
    <row r="2729" spans="4:4" x14ac:dyDescent="0.2">
      <c r="D2729" s="147"/>
    </row>
    <row r="2730" spans="4:4" x14ac:dyDescent="0.2">
      <c r="D2730" s="147"/>
    </row>
    <row r="2731" spans="4:4" x14ac:dyDescent="0.2">
      <c r="D2731" s="147"/>
    </row>
    <row r="2732" spans="4:4" x14ac:dyDescent="0.2">
      <c r="D2732" s="147"/>
    </row>
    <row r="2733" spans="4:4" x14ac:dyDescent="0.2">
      <c r="D2733" s="147"/>
    </row>
    <row r="2734" spans="4:4" x14ac:dyDescent="0.2">
      <c r="D2734" s="147"/>
    </row>
    <row r="2735" spans="4:4" x14ac:dyDescent="0.2">
      <c r="D2735" s="147"/>
    </row>
    <row r="2736" spans="4:4" x14ac:dyDescent="0.2">
      <c r="D2736" s="147"/>
    </row>
    <row r="2737" spans="4:4" x14ac:dyDescent="0.2">
      <c r="D2737" s="147"/>
    </row>
    <row r="2738" spans="4:4" x14ac:dyDescent="0.2">
      <c r="D2738" s="147"/>
    </row>
    <row r="2739" spans="4:4" x14ac:dyDescent="0.2">
      <c r="D2739" s="147"/>
    </row>
    <row r="2740" spans="4:4" x14ac:dyDescent="0.2">
      <c r="D2740" s="147"/>
    </row>
    <row r="2741" spans="4:4" x14ac:dyDescent="0.2">
      <c r="D2741" s="147"/>
    </row>
    <row r="2742" spans="4:4" x14ac:dyDescent="0.2">
      <c r="D2742" s="147"/>
    </row>
    <row r="2743" spans="4:4" x14ac:dyDescent="0.2">
      <c r="D2743" s="147"/>
    </row>
    <row r="2744" spans="4:4" x14ac:dyDescent="0.2">
      <c r="D2744" s="147"/>
    </row>
    <row r="2745" spans="4:4" x14ac:dyDescent="0.2">
      <c r="D2745" s="147"/>
    </row>
    <row r="2746" spans="4:4" x14ac:dyDescent="0.2">
      <c r="D2746" s="147"/>
    </row>
    <row r="2747" spans="4:4" x14ac:dyDescent="0.2">
      <c r="D2747" s="147"/>
    </row>
    <row r="2748" spans="4:4" x14ac:dyDescent="0.2">
      <c r="D2748" s="147"/>
    </row>
    <row r="2749" spans="4:4" x14ac:dyDescent="0.2">
      <c r="D2749" s="147"/>
    </row>
    <row r="2750" spans="4:4" x14ac:dyDescent="0.2">
      <c r="D2750" s="147"/>
    </row>
    <row r="2751" spans="4:4" x14ac:dyDescent="0.2">
      <c r="D2751" s="147"/>
    </row>
    <row r="2752" spans="4:4" x14ac:dyDescent="0.2">
      <c r="D2752" s="147"/>
    </row>
    <row r="2753" spans="4:4" x14ac:dyDescent="0.2">
      <c r="D2753" s="147"/>
    </row>
    <row r="2754" spans="4:4" x14ac:dyDescent="0.2">
      <c r="D2754" s="147"/>
    </row>
    <row r="2755" spans="4:4" x14ac:dyDescent="0.2">
      <c r="D2755" s="147"/>
    </row>
    <row r="2756" spans="4:4" x14ac:dyDescent="0.2">
      <c r="D2756" s="147"/>
    </row>
    <row r="2757" spans="4:4" x14ac:dyDescent="0.2">
      <c r="D2757" s="147"/>
    </row>
    <row r="2758" spans="4:4" x14ac:dyDescent="0.2">
      <c r="D2758" s="147"/>
    </row>
    <row r="2759" spans="4:4" x14ac:dyDescent="0.2">
      <c r="D2759" s="147"/>
    </row>
    <row r="2760" spans="4:4" x14ac:dyDescent="0.2">
      <c r="D2760" s="147"/>
    </row>
    <row r="2761" spans="4:4" x14ac:dyDescent="0.2">
      <c r="D2761" s="147"/>
    </row>
    <row r="2762" spans="4:4" x14ac:dyDescent="0.2">
      <c r="D2762" s="147"/>
    </row>
    <row r="2763" spans="4:4" x14ac:dyDescent="0.2">
      <c r="D2763" s="147"/>
    </row>
    <row r="2764" spans="4:4" x14ac:dyDescent="0.2">
      <c r="D2764" s="147"/>
    </row>
    <row r="2765" spans="4:4" x14ac:dyDescent="0.2">
      <c r="D2765" s="147"/>
    </row>
    <row r="2766" spans="4:4" x14ac:dyDescent="0.2">
      <c r="D2766" s="147"/>
    </row>
    <row r="2767" spans="4:4" x14ac:dyDescent="0.2">
      <c r="D2767" s="147"/>
    </row>
    <row r="2768" spans="4:4" x14ac:dyDescent="0.2">
      <c r="D2768" s="147"/>
    </row>
    <row r="2769" spans="4:4" x14ac:dyDescent="0.2">
      <c r="D2769" s="147"/>
    </row>
    <row r="2770" spans="4:4" x14ac:dyDescent="0.2">
      <c r="D2770" s="147"/>
    </row>
    <row r="2771" spans="4:4" x14ac:dyDescent="0.2">
      <c r="D2771" s="147"/>
    </row>
    <row r="2772" spans="4:4" x14ac:dyDescent="0.2">
      <c r="D2772" s="147"/>
    </row>
    <row r="2773" spans="4:4" x14ac:dyDescent="0.2">
      <c r="D2773" s="147"/>
    </row>
    <row r="2774" spans="4:4" x14ac:dyDescent="0.2">
      <c r="D2774" s="147"/>
    </row>
    <row r="2775" spans="4:4" x14ac:dyDescent="0.2">
      <c r="D2775" s="147"/>
    </row>
    <row r="2776" spans="4:4" x14ac:dyDescent="0.2">
      <c r="D2776" s="147"/>
    </row>
    <row r="2777" spans="4:4" x14ac:dyDescent="0.2">
      <c r="D2777" s="147"/>
    </row>
    <row r="2778" spans="4:4" x14ac:dyDescent="0.2">
      <c r="D2778" s="147"/>
    </row>
    <row r="2779" spans="4:4" x14ac:dyDescent="0.2">
      <c r="D2779" s="147"/>
    </row>
    <row r="2780" spans="4:4" x14ac:dyDescent="0.2">
      <c r="D2780" s="147"/>
    </row>
    <row r="2781" spans="4:4" x14ac:dyDescent="0.2">
      <c r="D2781" s="147"/>
    </row>
    <row r="2782" spans="4:4" x14ac:dyDescent="0.2">
      <c r="D2782" s="147"/>
    </row>
    <row r="2783" spans="4:4" x14ac:dyDescent="0.2">
      <c r="D2783" s="147"/>
    </row>
    <row r="2784" spans="4:4" x14ac:dyDescent="0.2">
      <c r="D2784" s="147"/>
    </row>
    <row r="2785" spans="4:4" x14ac:dyDescent="0.2">
      <c r="D2785" s="147"/>
    </row>
    <row r="2786" spans="4:4" x14ac:dyDescent="0.2">
      <c r="D2786" s="147"/>
    </row>
    <row r="2787" spans="4:4" x14ac:dyDescent="0.2">
      <c r="D2787" s="147"/>
    </row>
    <row r="2788" spans="4:4" x14ac:dyDescent="0.2">
      <c r="D2788" s="147"/>
    </row>
    <row r="2789" spans="4:4" x14ac:dyDescent="0.2">
      <c r="D2789" s="147"/>
    </row>
    <row r="2790" spans="4:4" x14ac:dyDescent="0.2">
      <c r="D2790" s="147"/>
    </row>
    <row r="2791" spans="4:4" x14ac:dyDescent="0.2">
      <c r="D2791" s="147"/>
    </row>
    <row r="2792" spans="4:4" x14ac:dyDescent="0.2">
      <c r="D2792" s="147"/>
    </row>
    <row r="2793" spans="4:4" x14ac:dyDescent="0.2">
      <c r="D2793" s="147"/>
    </row>
    <row r="2794" spans="4:4" x14ac:dyDescent="0.2">
      <c r="D2794" s="147"/>
    </row>
    <row r="2795" spans="4:4" x14ac:dyDescent="0.2">
      <c r="D2795" s="147"/>
    </row>
    <row r="2796" spans="4:4" x14ac:dyDescent="0.2">
      <c r="D2796" s="147"/>
    </row>
    <row r="2797" spans="4:4" x14ac:dyDescent="0.2">
      <c r="D2797" s="147"/>
    </row>
    <row r="2798" spans="4:4" x14ac:dyDescent="0.2">
      <c r="D2798" s="147"/>
    </row>
    <row r="2799" spans="4:4" x14ac:dyDescent="0.2">
      <c r="D2799" s="147"/>
    </row>
    <row r="2800" spans="4:4" x14ac:dyDescent="0.2">
      <c r="D2800" s="147"/>
    </row>
    <row r="2801" spans="4:4" x14ac:dyDescent="0.2">
      <c r="D2801" s="147"/>
    </row>
    <row r="2802" spans="4:4" x14ac:dyDescent="0.2">
      <c r="D2802" s="147"/>
    </row>
    <row r="2803" spans="4:4" x14ac:dyDescent="0.2">
      <c r="D2803" s="147"/>
    </row>
    <row r="2804" spans="4:4" x14ac:dyDescent="0.2">
      <c r="D2804" s="147"/>
    </row>
    <row r="2805" spans="4:4" x14ac:dyDescent="0.2">
      <c r="D2805" s="147"/>
    </row>
    <row r="2806" spans="4:4" x14ac:dyDescent="0.2">
      <c r="D2806" s="147"/>
    </row>
    <row r="2807" spans="4:4" x14ac:dyDescent="0.2">
      <c r="D2807" s="147"/>
    </row>
    <row r="2808" spans="4:4" x14ac:dyDescent="0.2">
      <c r="D2808" s="147"/>
    </row>
    <row r="2809" spans="4:4" x14ac:dyDescent="0.2">
      <c r="D2809" s="147"/>
    </row>
    <row r="2810" spans="4:4" x14ac:dyDescent="0.2">
      <c r="D2810" s="147"/>
    </row>
    <row r="2811" spans="4:4" x14ac:dyDescent="0.2">
      <c r="D2811" s="147"/>
    </row>
    <row r="2812" spans="4:4" x14ac:dyDescent="0.2">
      <c r="D2812" s="147"/>
    </row>
    <row r="2813" spans="4:4" x14ac:dyDescent="0.2">
      <c r="D2813" s="147"/>
    </row>
    <row r="2814" spans="4:4" x14ac:dyDescent="0.2">
      <c r="D2814" s="147"/>
    </row>
    <row r="2815" spans="4:4" x14ac:dyDescent="0.2">
      <c r="D2815" s="147"/>
    </row>
    <row r="2816" spans="4:4" x14ac:dyDescent="0.2">
      <c r="D2816" s="147"/>
    </row>
    <row r="2817" spans="4:4" x14ac:dyDescent="0.2">
      <c r="D2817" s="147"/>
    </row>
    <row r="2818" spans="4:4" x14ac:dyDescent="0.2">
      <c r="D2818" s="147"/>
    </row>
    <row r="2819" spans="4:4" x14ac:dyDescent="0.2">
      <c r="D2819" s="147"/>
    </row>
    <row r="2820" spans="4:4" x14ac:dyDescent="0.2">
      <c r="D2820" s="147"/>
    </row>
    <row r="2821" spans="4:4" x14ac:dyDescent="0.2">
      <c r="D2821" s="147"/>
    </row>
    <row r="2822" spans="4:4" x14ac:dyDescent="0.2">
      <c r="D2822" s="147"/>
    </row>
    <row r="2823" spans="4:4" x14ac:dyDescent="0.2">
      <c r="D2823" s="147"/>
    </row>
    <row r="2824" spans="4:4" x14ac:dyDescent="0.2">
      <c r="D2824" s="147"/>
    </row>
    <row r="2825" spans="4:4" x14ac:dyDescent="0.2">
      <c r="D2825" s="147"/>
    </row>
    <row r="2826" spans="4:4" x14ac:dyDescent="0.2">
      <c r="D2826" s="147"/>
    </row>
    <row r="2827" spans="4:4" x14ac:dyDescent="0.2">
      <c r="D2827" s="147"/>
    </row>
    <row r="2828" spans="4:4" x14ac:dyDescent="0.2">
      <c r="D2828" s="147"/>
    </row>
    <row r="2829" spans="4:4" x14ac:dyDescent="0.2">
      <c r="D2829" s="147"/>
    </row>
    <row r="2830" spans="4:4" x14ac:dyDescent="0.2">
      <c r="D2830" s="147"/>
    </row>
    <row r="2831" spans="4:4" x14ac:dyDescent="0.2">
      <c r="D2831" s="147"/>
    </row>
    <row r="2832" spans="4:4" x14ac:dyDescent="0.2">
      <c r="D2832" s="147"/>
    </row>
    <row r="2833" spans="4:4" x14ac:dyDescent="0.2">
      <c r="D2833" s="147"/>
    </row>
    <row r="2834" spans="4:4" x14ac:dyDescent="0.2">
      <c r="D2834" s="147"/>
    </row>
    <row r="2835" spans="4:4" x14ac:dyDescent="0.2">
      <c r="D2835" s="147"/>
    </row>
    <row r="2836" spans="4:4" x14ac:dyDescent="0.2">
      <c r="D2836" s="147"/>
    </row>
    <row r="2837" spans="4:4" x14ac:dyDescent="0.2">
      <c r="D2837" s="147"/>
    </row>
    <row r="2838" spans="4:4" x14ac:dyDescent="0.2">
      <c r="D2838" s="147"/>
    </row>
    <row r="2839" spans="4:4" x14ac:dyDescent="0.2">
      <c r="D2839" s="147"/>
    </row>
    <row r="2840" spans="4:4" x14ac:dyDescent="0.2">
      <c r="D2840" s="147"/>
    </row>
    <row r="2841" spans="4:4" x14ac:dyDescent="0.2">
      <c r="D2841" s="147"/>
    </row>
    <row r="2842" spans="4:4" x14ac:dyDescent="0.2">
      <c r="D2842" s="147"/>
    </row>
    <row r="2843" spans="4:4" x14ac:dyDescent="0.2">
      <c r="D2843" s="147"/>
    </row>
    <row r="2844" spans="4:4" x14ac:dyDescent="0.2">
      <c r="D2844" s="147"/>
    </row>
    <row r="2845" spans="4:4" x14ac:dyDescent="0.2">
      <c r="D2845" s="147"/>
    </row>
    <row r="2846" spans="4:4" x14ac:dyDescent="0.2">
      <c r="D2846" s="147"/>
    </row>
    <row r="2847" spans="4:4" x14ac:dyDescent="0.2">
      <c r="D2847" s="147"/>
    </row>
    <row r="2848" spans="4:4" x14ac:dyDescent="0.2">
      <c r="D2848" s="147"/>
    </row>
    <row r="2849" spans="4:4" x14ac:dyDescent="0.2">
      <c r="D2849" s="147"/>
    </row>
    <row r="2850" spans="4:4" x14ac:dyDescent="0.2">
      <c r="D2850" s="147"/>
    </row>
    <row r="2851" spans="4:4" x14ac:dyDescent="0.2">
      <c r="D2851" s="147"/>
    </row>
    <row r="2852" spans="4:4" x14ac:dyDescent="0.2">
      <c r="D2852" s="147"/>
    </row>
    <row r="2853" spans="4:4" x14ac:dyDescent="0.2">
      <c r="D2853" s="147"/>
    </row>
    <row r="2854" spans="4:4" x14ac:dyDescent="0.2">
      <c r="D2854" s="147"/>
    </row>
    <row r="2855" spans="4:4" x14ac:dyDescent="0.2">
      <c r="D2855" s="147"/>
    </row>
    <row r="2856" spans="4:4" x14ac:dyDescent="0.2">
      <c r="D2856" s="147"/>
    </row>
    <row r="2857" spans="4:4" x14ac:dyDescent="0.2">
      <c r="D2857" s="147"/>
    </row>
    <row r="2858" spans="4:4" x14ac:dyDescent="0.2">
      <c r="D2858" s="147"/>
    </row>
    <row r="2859" spans="4:4" x14ac:dyDescent="0.2">
      <c r="D2859" s="147"/>
    </row>
    <row r="2860" spans="4:4" x14ac:dyDescent="0.2">
      <c r="D2860" s="147"/>
    </row>
    <row r="2861" spans="4:4" x14ac:dyDescent="0.2">
      <c r="D2861" s="147"/>
    </row>
    <row r="2862" spans="4:4" x14ac:dyDescent="0.2">
      <c r="D2862" s="147"/>
    </row>
    <row r="2863" spans="4:4" x14ac:dyDescent="0.2">
      <c r="D2863" s="147"/>
    </row>
    <row r="2864" spans="4:4" x14ac:dyDescent="0.2">
      <c r="D2864" s="147"/>
    </row>
    <row r="2865" spans="4:4" x14ac:dyDescent="0.2">
      <c r="D2865" s="147"/>
    </row>
    <row r="2866" spans="4:4" x14ac:dyDescent="0.2">
      <c r="D2866" s="147"/>
    </row>
    <row r="2867" spans="4:4" x14ac:dyDescent="0.2">
      <c r="D2867" s="147"/>
    </row>
    <row r="2868" spans="4:4" x14ac:dyDescent="0.2">
      <c r="D2868" s="147"/>
    </row>
    <row r="2869" spans="4:4" x14ac:dyDescent="0.2">
      <c r="D2869" s="147"/>
    </row>
    <row r="2870" spans="4:4" x14ac:dyDescent="0.2">
      <c r="D2870" s="147"/>
    </row>
    <row r="2871" spans="4:4" x14ac:dyDescent="0.2">
      <c r="D2871" s="147"/>
    </row>
    <row r="2872" spans="4:4" x14ac:dyDescent="0.2">
      <c r="D2872" s="147"/>
    </row>
    <row r="2873" spans="4:4" x14ac:dyDescent="0.2">
      <c r="D2873" s="147"/>
    </row>
    <row r="2874" spans="4:4" x14ac:dyDescent="0.2">
      <c r="D2874" s="147"/>
    </row>
    <row r="2875" spans="4:4" x14ac:dyDescent="0.2">
      <c r="D2875" s="147"/>
    </row>
    <row r="2876" spans="4:4" x14ac:dyDescent="0.2">
      <c r="D2876" s="147"/>
    </row>
    <row r="2877" spans="4:4" x14ac:dyDescent="0.2">
      <c r="D2877" s="147"/>
    </row>
    <row r="2878" spans="4:4" x14ac:dyDescent="0.2">
      <c r="D2878" s="147"/>
    </row>
    <row r="2879" spans="4:4" x14ac:dyDescent="0.2">
      <c r="D2879" s="147"/>
    </row>
    <row r="2880" spans="4:4" x14ac:dyDescent="0.2">
      <c r="D2880" s="147"/>
    </row>
    <row r="2881" spans="4:4" x14ac:dyDescent="0.2">
      <c r="D2881" s="147"/>
    </row>
    <row r="2882" spans="4:4" x14ac:dyDescent="0.2">
      <c r="D2882" s="147"/>
    </row>
    <row r="2883" spans="4:4" x14ac:dyDescent="0.2">
      <c r="D2883" s="147"/>
    </row>
    <row r="2884" spans="4:4" x14ac:dyDescent="0.2">
      <c r="D2884" s="147"/>
    </row>
    <row r="2885" spans="4:4" x14ac:dyDescent="0.2">
      <c r="D2885" s="147"/>
    </row>
    <row r="2886" spans="4:4" x14ac:dyDescent="0.2">
      <c r="D2886" s="147"/>
    </row>
    <row r="2887" spans="4:4" x14ac:dyDescent="0.2">
      <c r="D2887" s="147"/>
    </row>
    <row r="2888" spans="4:4" x14ac:dyDescent="0.2">
      <c r="D2888" s="147"/>
    </row>
    <row r="2889" spans="4:4" x14ac:dyDescent="0.2">
      <c r="D2889" s="147"/>
    </row>
    <row r="2890" spans="4:4" x14ac:dyDescent="0.2">
      <c r="D2890" s="147"/>
    </row>
    <row r="2891" spans="4:4" x14ac:dyDescent="0.2">
      <c r="D2891" s="147"/>
    </row>
    <row r="2892" spans="4:4" x14ac:dyDescent="0.2">
      <c r="D2892" s="147"/>
    </row>
    <row r="2893" spans="4:4" x14ac:dyDescent="0.2">
      <c r="D2893" s="147"/>
    </row>
    <row r="2894" spans="4:4" x14ac:dyDescent="0.2">
      <c r="D2894" s="147"/>
    </row>
    <row r="2895" spans="4:4" x14ac:dyDescent="0.2">
      <c r="D2895" s="147"/>
    </row>
    <row r="2896" spans="4:4" x14ac:dyDescent="0.2">
      <c r="D2896" s="147"/>
    </row>
    <row r="2897" spans="4:4" x14ac:dyDescent="0.2">
      <c r="D2897" s="147"/>
    </row>
    <row r="2898" spans="4:4" x14ac:dyDescent="0.2">
      <c r="D2898" s="147"/>
    </row>
    <row r="2899" spans="4:4" x14ac:dyDescent="0.2">
      <c r="D2899" s="147"/>
    </row>
    <row r="2900" spans="4:4" x14ac:dyDescent="0.2">
      <c r="D2900" s="147"/>
    </row>
    <row r="2901" spans="4:4" x14ac:dyDescent="0.2">
      <c r="D2901" s="147"/>
    </row>
    <row r="2902" spans="4:4" x14ac:dyDescent="0.2">
      <c r="D2902" s="147"/>
    </row>
    <row r="2903" spans="4:4" x14ac:dyDescent="0.2">
      <c r="D2903" s="147"/>
    </row>
    <row r="2904" spans="4:4" x14ac:dyDescent="0.2">
      <c r="D2904" s="147"/>
    </row>
    <row r="2905" spans="4:4" x14ac:dyDescent="0.2">
      <c r="D2905" s="147"/>
    </row>
    <row r="2906" spans="4:4" x14ac:dyDescent="0.2">
      <c r="D2906" s="147"/>
    </row>
    <row r="2907" spans="4:4" x14ac:dyDescent="0.2">
      <c r="D2907" s="147"/>
    </row>
    <row r="2908" spans="4:4" x14ac:dyDescent="0.2">
      <c r="D2908" s="147"/>
    </row>
    <row r="2909" spans="4:4" x14ac:dyDescent="0.2">
      <c r="D2909" s="147"/>
    </row>
    <row r="2910" spans="4:4" x14ac:dyDescent="0.2">
      <c r="D2910" s="147"/>
    </row>
    <row r="2911" spans="4:4" x14ac:dyDescent="0.2">
      <c r="D2911" s="147"/>
    </row>
    <row r="2912" spans="4:4" x14ac:dyDescent="0.2">
      <c r="D2912" s="147"/>
    </row>
    <row r="2913" spans="4:4" x14ac:dyDescent="0.2">
      <c r="D2913" s="147"/>
    </row>
    <row r="2914" spans="4:4" x14ac:dyDescent="0.2">
      <c r="D2914" s="147"/>
    </row>
    <row r="2915" spans="4:4" x14ac:dyDescent="0.2">
      <c r="D2915" s="147"/>
    </row>
    <row r="2916" spans="4:4" x14ac:dyDescent="0.2">
      <c r="D2916" s="147"/>
    </row>
    <row r="2917" spans="4:4" x14ac:dyDescent="0.2">
      <c r="D2917" s="147"/>
    </row>
    <row r="2918" spans="4:4" x14ac:dyDescent="0.2">
      <c r="D2918" s="147"/>
    </row>
    <row r="2919" spans="4:4" x14ac:dyDescent="0.2">
      <c r="D2919" s="147"/>
    </row>
    <row r="2920" spans="4:4" x14ac:dyDescent="0.2">
      <c r="D2920" s="147"/>
    </row>
    <row r="2921" spans="4:4" x14ac:dyDescent="0.2">
      <c r="D2921" s="147"/>
    </row>
    <row r="2922" spans="4:4" x14ac:dyDescent="0.2">
      <c r="D2922" s="147"/>
    </row>
    <row r="2923" spans="4:4" x14ac:dyDescent="0.2">
      <c r="D2923" s="147"/>
    </row>
    <row r="2924" spans="4:4" x14ac:dyDescent="0.2">
      <c r="D2924" s="147"/>
    </row>
    <row r="2925" spans="4:4" x14ac:dyDescent="0.2">
      <c r="D2925" s="147"/>
    </row>
    <row r="2926" spans="4:4" x14ac:dyDescent="0.2">
      <c r="D2926" s="147"/>
    </row>
    <row r="2927" spans="4:4" x14ac:dyDescent="0.2">
      <c r="D2927" s="147"/>
    </row>
    <row r="2928" spans="4:4" x14ac:dyDescent="0.2">
      <c r="D2928" s="147"/>
    </row>
    <row r="2929" spans="4:4" x14ac:dyDescent="0.2">
      <c r="D2929" s="147"/>
    </row>
    <row r="2930" spans="4:4" x14ac:dyDescent="0.2">
      <c r="D2930" s="147"/>
    </row>
    <row r="2931" spans="4:4" x14ac:dyDescent="0.2">
      <c r="D2931" s="147"/>
    </row>
    <row r="2932" spans="4:4" x14ac:dyDescent="0.2">
      <c r="D2932" s="147"/>
    </row>
    <row r="2933" spans="4:4" x14ac:dyDescent="0.2">
      <c r="D2933" s="147"/>
    </row>
    <row r="2934" spans="4:4" x14ac:dyDescent="0.2">
      <c r="D2934" s="147"/>
    </row>
    <row r="2935" spans="4:4" x14ac:dyDescent="0.2">
      <c r="D2935" s="147"/>
    </row>
    <row r="2936" spans="4:4" x14ac:dyDescent="0.2">
      <c r="D2936" s="147"/>
    </row>
    <row r="2937" spans="4:4" x14ac:dyDescent="0.2">
      <c r="D2937" s="147"/>
    </row>
    <row r="2938" spans="4:4" x14ac:dyDescent="0.2">
      <c r="D2938" s="147"/>
    </row>
    <row r="2939" spans="4:4" x14ac:dyDescent="0.2">
      <c r="D2939" s="147"/>
    </row>
    <row r="2940" spans="4:4" x14ac:dyDescent="0.2">
      <c r="D2940" s="147"/>
    </row>
    <row r="2941" spans="4:4" x14ac:dyDescent="0.2">
      <c r="D2941" s="147"/>
    </row>
    <row r="2942" spans="4:4" x14ac:dyDescent="0.2">
      <c r="D2942" s="147"/>
    </row>
    <row r="2943" spans="4:4" x14ac:dyDescent="0.2">
      <c r="D2943" s="147"/>
    </row>
    <row r="2944" spans="4:4" x14ac:dyDescent="0.2">
      <c r="D2944" s="147"/>
    </row>
    <row r="2945" spans="4:4" x14ac:dyDescent="0.2">
      <c r="D2945" s="147"/>
    </row>
    <row r="2946" spans="4:4" x14ac:dyDescent="0.2">
      <c r="D2946" s="147"/>
    </row>
    <row r="2947" spans="4:4" x14ac:dyDescent="0.2">
      <c r="D2947" s="147"/>
    </row>
    <row r="2948" spans="4:4" x14ac:dyDescent="0.2">
      <c r="D2948" s="147"/>
    </row>
    <row r="2949" spans="4:4" x14ac:dyDescent="0.2">
      <c r="D2949" s="147"/>
    </row>
    <row r="2950" spans="4:4" x14ac:dyDescent="0.2">
      <c r="D2950" s="147"/>
    </row>
    <row r="2951" spans="4:4" x14ac:dyDescent="0.2">
      <c r="D2951" s="147"/>
    </row>
    <row r="2952" spans="4:4" x14ac:dyDescent="0.2">
      <c r="D2952" s="147"/>
    </row>
    <row r="2953" spans="4:4" x14ac:dyDescent="0.2">
      <c r="D2953" s="147"/>
    </row>
    <row r="2954" spans="4:4" x14ac:dyDescent="0.2">
      <c r="D2954" s="147"/>
    </row>
    <row r="2955" spans="4:4" x14ac:dyDescent="0.2">
      <c r="D2955" s="147"/>
    </row>
    <row r="2956" spans="4:4" x14ac:dyDescent="0.2">
      <c r="D2956" s="147"/>
    </row>
    <row r="2957" spans="4:4" x14ac:dyDescent="0.2">
      <c r="D2957" s="147"/>
    </row>
    <row r="2958" spans="4:4" x14ac:dyDescent="0.2">
      <c r="D2958" s="147"/>
    </row>
    <row r="2959" spans="4:4" x14ac:dyDescent="0.2">
      <c r="D2959" s="147"/>
    </row>
    <row r="2960" spans="4:4" x14ac:dyDescent="0.2">
      <c r="D2960" s="147"/>
    </row>
    <row r="2961" spans="4:4" x14ac:dyDescent="0.2">
      <c r="D2961" s="147"/>
    </row>
    <row r="2962" spans="4:4" x14ac:dyDescent="0.2">
      <c r="D2962" s="147"/>
    </row>
    <row r="2963" spans="4:4" x14ac:dyDescent="0.2">
      <c r="D2963" s="147"/>
    </row>
    <row r="2964" spans="4:4" x14ac:dyDescent="0.2">
      <c r="D2964" s="147"/>
    </row>
    <row r="2965" spans="4:4" x14ac:dyDescent="0.2">
      <c r="D2965" s="147"/>
    </row>
    <row r="2966" spans="4:4" x14ac:dyDescent="0.2">
      <c r="D2966" s="147"/>
    </row>
    <row r="2967" spans="4:4" x14ac:dyDescent="0.2">
      <c r="D2967" s="147"/>
    </row>
    <row r="2968" spans="4:4" x14ac:dyDescent="0.2">
      <c r="D2968" s="147"/>
    </row>
    <row r="2969" spans="4:4" x14ac:dyDescent="0.2">
      <c r="D2969" s="147"/>
    </row>
    <row r="2970" spans="4:4" x14ac:dyDescent="0.2">
      <c r="D2970" s="147"/>
    </row>
    <row r="2971" spans="4:4" x14ac:dyDescent="0.2">
      <c r="D2971" s="147"/>
    </row>
    <row r="2972" spans="4:4" x14ac:dyDescent="0.2">
      <c r="D2972" s="147"/>
    </row>
    <row r="2973" spans="4:4" x14ac:dyDescent="0.2">
      <c r="D2973" s="147"/>
    </row>
    <row r="2974" spans="4:4" x14ac:dyDescent="0.2">
      <c r="D2974" s="147"/>
    </row>
    <row r="2975" spans="4:4" x14ac:dyDescent="0.2">
      <c r="D2975" s="147"/>
    </row>
    <row r="2976" spans="4:4" x14ac:dyDescent="0.2">
      <c r="D2976" s="147"/>
    </row>
    <row r="2977" spans="4:4" x14ac:dyDescent="0.2">
      <c r="D2977" s="147"/>
    </row>
    <row r="2978" spans="4:4" x14ac:dyDescent="0.2">
      <c r="D2978" s="147"/>
    </row>
    <row r="2979" spans="4:4" x14ac:dyDescent="0.2">
      <c r="D2979" s="147"/>
    </row>
    <row r="2980" spans="4:4" x14ac:dyDescent="0.2">
      <c r="D2980" s="147"/>
    </row>
    <row r="2981" spans="4:4" x14ac:dyDescent="0.2">
      <c r="D2981" s="147"/>
    </row>
    <row r="2982" spans="4:4" x14ac:dyDescent="0.2">
      <c r="D2982" s="147"/>
    </row>
    <row r="2983" spans="4:4" x14ac:dyDescent="0.2">
      <c r="D2983" s="147"/>
    </row>
    <row r="2984" spans="4:4" x14ac:dyDescent="0.2">
      <c r="D2984" s="147"/>
    </row>
    <row r="2985" spans="4:4" x14ac:dyDescent="0.2">
      <c r="D2985" s="147"/>
    </row>
    <row r="2986" spans="4:4" x14ac:dyDescent="0.2">
      <c r="D2986" s="147"/>
    </row>
    <row r="2987" spans="4:4" x14ac:dyDescent="0.2">
      <c r="D2987" s="147"/>
    </row>
    <row r="2988" spans="4:4" x14ac:dyDescent="0.2">
      <c r="D2988" s="147"/>
    </row>
    <row r="2989" spans="4:4" x14ac:dyDescent="0.2">
      <c r="D2989" s="147"/>
    </row>
    <row r="2990" spans="4:4" x14ac:dyDescent="0.2">
      <c r="D2990" s="147"/>
    </row>
    <row r="2991" spans="4:4" x14ac:dyDescent="0.2">
      <c r="D2991" s="147"/>
    </row>
    <row r="2992" spans="4:4" x14ac:dyDescent="0.2">
      <c r="D2992" s="147"/>
    </row>
    <row r="2993" spans="4:4" x14ac:dyDescent="0.2">
      <c r="D2993" s="147"/>
    </row>
    <row r="2994" spans="4:4" x14ac:dyDescent="0.2">
      <c r="D2994" s="147"/>
    </row>
    <row r="2995" spans="4:4" x14ac:dyDescent="0.2">
      <c r="D2995" s="147"/>
    </row>
    <row r="2996" spans="4:4" x14ac:dyDescent="0.2">
      <c r="D2996" s="147"/>
    </row>
    <row r="2997" spans="4:4" x14ac:dyDescent="0.2">
      <c r="D2997" s="147"/>
    </row>
    <row r="2998" spans="4:4" x14ac:dyDescent="0.2">
      <c r="D2998" s="147"/>
    </row>
    <row r="2999" spans="4:4" x14ac:dyDescent="0.2">
      <c r="D2999" s="147"/>
    </row>
    <row r="3000" spans="4:4" x14ac:dyDescent="0.2">
      <c r="D3000" s="147"/>
    </row>
    <row r="3001" spans="4:4" x14ac:dyDescent="0.2">
      <c r="D3001" s="147"/>
    </row>
    <row r="3002" spans="4:4" x14ac:dyDescent="0.2">
      <c r="D3002" s="147"/>
    </row>
    <row r="3003" spans="4:4" x14ac:dyDescent="0.2">
      <c r="D3003" s="147"/>
    </row>
    <row r="3004" spans="4:4" x14ac:dyDescent="0.2">
      <c r="D3004" s="147"/>
    </row>
    <row r="3005" spans="4:4" x14ac:dyDescent="0.2">
      <c r="D3005" s="147"/>
    </row>
    <row r="3006" spans="4:4" x14ac:dyDescent="0.2">
      <c r="D3006" s="147"/>
    </row>
    <row r="3007" spans="4:4" x14ac:dyDescent="0.2">
      <c r="D3007" s="147"/>
    </row>
    <row r="3008" spans="4:4" x14ac:dyDescent="0.2">
      <c r="D3008" s="147"/>
    </row>
    <row r="3009" spans="4:4" x14ac:dyDescent="0.2">
      <c r="D3009" s="147"/>
    </row>
    <row r="3010" spans="4:4" x14ac:dyDescent="0.2">
      <c r="D3010" s="147"/>
    </row>
    <row r="3011" spans="4:4" x14ac:dyDescent="0.2">
      <c r="D3011" s="147"/>
    </row>
    <row r="3012" spans="4:4" x14ac:dyDescent="0.2">
      <c r="D3012" s="147"/>
    </row>
    <row r="3013" spans="4:4" x14ac:dyDescent="0.2">
      <c r="D3013" s="147"/>
    </row>
    <row r="3014" spans="4:4" x14ac:dyDescent="0.2">
      <c r="D3014" s="147"/>
    </row>
    <row r="3015" spans="4:4" x14ac:dyDescent="0.2">
      <c r="D3015" s="147"/>
    </row>
    <row r="3016" spans="4:4" x14ac:dyDescent="0.2">
      <c r="D3016" s="147"/>
    </row>
    <row r="3017" spans="4:4" x14ac:dyDescent="0.2">
      <c r="D3017" s="147"/>
    </row>
    <row r="3018" spans="4:4" x14ac:dyDescent="0.2">
      <c r="D3018" s="147"/>
    </row>
    <row r="3019" spans="4:4" x14ac:dyDescent="0.2">
      <c r="D3019" s="147"/>
    </row>
    <row r="3020" spans="4:4" x14ac:dyDescent="0.2">
      <c r="D3020" s="147"/>
    </row>
    <row r="3021" spans="4:4" x14ac:dyDescent="0.2">
      <c r="D3021" s="147"/>
    </row>
    <row r="3022" spans="4:4" x14ac:dyDescent="0.2">
      <c r="D3022" s="147"/>
    </row>
    <row r="3023" spans="4:4" x14ac:dyDescent="0.2">
      <c r="D3023" s="147"/>
    </row>
    <row r="3024" spans="4:4" x14ac:dyDescent="0.2">
      <c r="D3024" s="147"/>
    </row>
    <row r="3025" spans="4:4" x14ac:dyDescent="0.2">
      <c r="D3025" s="147"/>
    </row>
    <row r="3026" spans="4:4" x14ac:dyDescent="0.2">
      <c r="D3026" s="147"/>
    </row>
    <row r="3027" spans="4:4" x14ac:dyDescent="0.2">
      <c r="D3027" s="147"/>
    </row>
    <row r="3028" spans="4:4" x14ac:dyDescent="0.2">
      <c r="D3028" s="147"/>
    </row>
    <row r="3029" spans="4:4" x14ac:dyDescent="0.2">
      <c r="D3029" s="147"/>
    </row>
    <row r="3030" spans="4:4" x14ac:dyDescent="0.2">
      <c r="D3030" s="147"/>
    </row>
    <row r="3031" spans="4:4" x14ac:dyDescent="0.2">
      <c r="D3031" s="147"/>
    </row>
    <row r="3032" spans="4:4" x14ac:dyDescent="0.2">
      <c r="D3032" s="147"/>
    </row>
    <row r="3033" spans="4:4" x14ac:dyDescent="0.2">
      <c r="D3033" s="147"/>
    </row>
    <row r="3034" spans="4:4" x14ac:dyDescent="0.2">
      <c r="D3034" s="147"/>
    </row>
    <row r="3035" spans="4:4" x14ac:dyDescent="0.2">
      <c r="D3035" s="147"/>
    </row>
    <row r="3036" spans="4:4" x14ac:dyDescent="0.2">
      <c r="D3036" s="147"/>
    </row>
    <row r="3037" spans="4:4" x14ac:dyDescent="0.2">
      <c r="D3037" s="147"/>
    </row>
    <row r="3038" spans="4:4" x14ac:dyDescent="0.2">
      <c r="D3038" s="147"/>
    </row>
    <row r="3039" spans="4:4" x14ac:dyDescent="0.2">
      <c r="D3039" s="147"/>
    </row>
    <row r="3040" spans="4:4" x14ac:dyDescent="0.2">
      <c r="D3040" s="147"/>
    </row>
    <row r="3041" spans="4:4" x14ac:dyDescent="0.2">
      <c r="D3041" s="147"/>
    </row>
    <row r="3042" spans="4:4" x14ac:dyDescent="0.2">
      <c r="D3042" s="147"/>
    </row>
    <row r="3043" spans="4:4" x14ac:dyDescent="0.2">
      <c r="D3043" s="147"/>
    </row>
    <row r="3044" spans="4:4" x14ac:dyDescent="0.2">
      <c r="D3044" s="147"/>
    </row>
    <row r="3045" spans="4:4" x14ac:dyDescent="0.2">
      <c r="D3045" s="147"/>
    </row>
    <row r="3046" spans="4:4" x14ac:dyDescent="0.2">
      <c r="D3046" s="147"/>
    </row>
    <row r="3047" spans="4:4" x14ac:dyDescent="0.2">
      <c r="D3047" s="147"/>
    </row>
    <row r="3048" spans="4:4" x14ac:dyDescent="0.2">
      <c r="D3048" s="147"/>
    </row>
    <row r="3049" spans="4:4" x14ac:dyDescent="0.2">
      <c r="D3049" s="147"/>
    </row>
    <row r="3050" spans="4:4" x14ac:dyDescent="0.2">
      <c r="D3050" s="147"/>
    </row>
    <row r="3051" spans="4:4" x14ac:dyDescent="0.2">
      <c r="D3051" s="147"/>
    </row>
    <row r="3052" spans="4:4" x14ac:dyDescent="0.2">
      <c r="D3052" s="147"/>
    </row>
    <row r="3053" spans="4:4" x14ac:dyDescent="0.2">
      <c r="D3053" s="147"/>
    </row>
    <row r="3054" spans="4:4" x14ac:dyDescent="0.2">
      <c r="D3054" s="147"/>
    </row>
    <row r="3055" spans="4:4" x14ac:dyDescent="0.2">
      <c r="D3055" s="147"/>
    </row>
    <row r="3056" spans="4:4" x14ac:dyDescent="0.2">
      <c r="D3056" s="147"/>
    </row>
    <row r="3057" spans="4:4" x14ac:dyDescent="0.2">
      <c r="D3057" s="147"/>
    </row>
    <row r="3058" spans="4:4" x14ac:dyDescent="0.2">
      <c r="D3058" s="147"/>
    </row>
    <row r="3059" spans="4:4" x14ac:dyDescent="0.2">
      <c r="D3059" s="147"/>
    </row>
    <row r="3060" spans="4:4" x14ac:dyDescent="0.2">
      <c r="D3060" s="147"/>
    </row>
    <row r="3061" spans="4:4" x14ac:dyDescent="0.2">
      <c r="D3061" s="147"/>
    </row>
    <row r="3062" spans="4:4" x14ac:dyDescent="0.2">
      <c r="D3062" s="147"/>
    </row>
    <row r="3063" spans="4:4" x14ac:dyDescent="0.2">
      <c r="D3063" s="147"/>
    </row>
    <row r="3064" spans="4:4" x14ac:dyDescent="0.2">
      <c r="D3064" s="147"/>
    </row>
    <row r="3065" spans="4:4" x14ac:dyDescent="0.2">
      <c r="D3065" s="147"/>
    </row>
    <row r="3066" spans="4:4" x14ac:dyDescent="0.2">
      <c r="D3066" s="147"/>
    </row>
    <row r="3067" spans="4:4" x14ac:dyDescent="0.2">
      <c r="D3067" s="147"/>
    </row>
    <row r="3068" spans="4:4" x14ac:dyDescent="0.2">
      <c r="D3068" s="147"/>
    </row>
    <row r="3069" spans="4:4" x14ac:dyDescent="0.2">
      <c r="D3069" s="147"/>
    </row>
    <row r="3070" spans="4:4" x14ac:dyDescent="0.2">
      <c r="D3070" s="147"/>
    </row>
    <row r="3071" spans="4:4" x14ac:dyDescent="0.2">
      <c r="D3071" s="147"/>
    </row>
    <row r="3072" spans="4:4" x14ac:dyDescent="0.2">
      <c r="D3072" s="147"/>
    </row>
    <row r="3073" spans="4:4" x14ac:dyDescent="0.2">
      <c r="D3073" s="147"/>
    </row>
    <row r="3074" spans="4:4" x14ac:dyDescent="0.2">
      <c r="D3074" s="147"/>
    </row>
    <row r="3075" spans="4:4" x14ac:dyDescent="0.2">
      <c r="D3075" s="147"/>
    </row>
    <row r="3076" spans="4:4" x14ac:dyDescent="0.2">
      <c r="D3076" s="147"/>
    </row>
    <row r="3077" spans="4:4" x14ac:dyDescent="0.2">
      <c r="D3077" s="147"/>
    </row>
    <row r="3078" spans="4:4" x14ac:dyDescent="0.2">
      <c r="D3078" s="147"/>
    </row>
    <row r="3079" spans="4:4" x14ac:dyDescent="0.2">
      <c r="D3079" s="147"/>
    </row>
    <row r="3080" spans="4:4" x14ac:dyDescent="0.2">
      <c r="D3080" s="147"/>
    </row>
    <row r="3081" spans="4:4" x14ac:dyDescent="0.2">
      <c r="D3081" s="147"/>
    </row>
    <row r="3082" spans="4:4" x14ac:dyDescent="0.2">
      <c r="D3082" s="147"/>
    </row>
    <row r="3083" spans="4:4" x14ac:dyDescent="0.2">
      <c r="D3083" s="147"/>
    </row>
    <row r="3084" spans="4:4" x14ac:dyDescent="0.2">
      <c r="D3084" s="147"/>
    </row>
    <row r="3085" spans="4:4" x14ac:dyDescent="0.2">
      <c r="D3085" s="147"/>
    </row>
    <row r="3086" spans="4:4" x14ac:dyDescent="0.2">
      <c r="D3086" s="147"/>
    </row>
    <row r="3087" spans="4:4" x14ac:dyDescent="0.2">
      <c r="D3087" s="147"/>
    </row>
    <row r="3088" spans="4:4" x14ac:dyDescent="0.2">
      <c r="D3088" s="147"/>
    </row>
    <row r="3089" spans="4:4" x14ac:dyDescent="0.2">
      <c r="D3089" s="147"/>
    </row>
    <row r="3090" spans="4:4" x14ac:dyDescent="0.2">
      <c r="D3090" s="147"/>
    </row>
    <row r="3091" spans="4:4" x14ac:dyDescent="0.2">
      <c r="D3091" s="147"/>
    </row>
    <row r="3092" spans="4:4" x14ac:dyDescent="0.2">
      <c r="D3092" s="147"/>
    </row>
    <row r="3093" spans="4:4" x14ac:dyDescent="0.2">
      <c r="D3093" s="147"/>
    </row>
    <row r="3094" spans="4:4" x14ac:dyDescent="0.2">
      <c r="D3094" s="147"/>
    </row>
    <row r="3095" spans="4:4" x14ac:dyDescent="0.2">
      <c r="D3095" s="147"/>
    </row>
    <row r="3096" spans="4:4" x14ac:dyDescent="0.2">
      <c r="D3096" s="147"/>
    </row>
    <row r="3097" spans="4:4" x14ac:dyDescent="0.2">
      <c r="D3097" s="147"/>
    </row>
    <row r="3098" spans="4:4" x14ac:dyDescent="0.2">
      <c r="D3098" s="147"/>
    </row>
    <row r="3099" spans="4:4" x14ac:dyDescent="0.2">
      <c r="D3099" s="147"/>
    </row>
    <row r="3100" spans="4:4" x14ac:dyDescent="0.2">
      <c r="D3100" s="147"/>
    </row>
    <row r="3101" spans="4:4" x14ac:dyDescent="0.2">
      <c r="D3101" s="147"/>
    </row>
    <row r="3102" spans="4:4" x14ac:dyDescent="0.2">
      <c r="D3102" s="147"/>
    </row>
    <row r="3103" spans="4:4" x14ac:dyDescent="0.2">
      <c r="D3103" s="147"/>
    </row>
    <row r="3104" spans="4:4" x14ac:dyDescent="0.2">
      <c r="D3104" s="147"/>
    </row>
    <row r="3105" spans="4:4" x14ac:dyDescent="0.2">
      <c r="D3105" s="147"/>
    </row>
    <row r="3106" spans="4:4" x14ac:dyDescent="0.2">
      <c r="D3106" s="147"/>
    </row>
    <row r="3107" spans="4:4" x14ac:dyDescent="0.2">
      <c r="D3107" s="147"/>
    </row>
    <row r="3108" spans="4:4" x14ac:dyDescent="0.2">
      <c r="D3108" s="147"/>
    </row>
    <row r="3109" spans="4:4" x14ac:dyDescent="0.2">
      <c r="D3109" s="147"/>
    </row>
    <row r="3110" spans="4:4" x14ac:dyDescent="0.2">
      <c r="D3110" s="147"/>
    </row>
    <row r="3111" spans="4:4" x14ac:dyDescent="0.2">
      <c r="D3111" s="147"/>
    </row>
    <row r="3112" spans="4:4" x14ac:dyDescent="0.2">
      <c r="D3112" s="147"/>
    </row>
    <row r="3113" spans="4:4" x14ac:dyDescent="0.2">
      <c r="D3113" s="147"/>
    </row>
    <row r="3114" spans="4:4" x14ac:dyDescent="0.2">
      <c r="D3114" s="147"/>
    </row>
    <row r="3115" spans="4:4" x14ac:dyDescent="0.2">
      <c r="D3115" s="147"/>
    </row>
    <row r="3116" spans="4:4" x14ac:dyDescent="0.2">
      <c r="D3116" s="147"/>
    </row>
    <row r="3117" spans="4:4" x14ac:dyDescent="0.2">
      <c r="D3117" s="147"/>
    </row>
    <row r="3118" spans="4:4" x14ac:dyDescent="0.2">
      <c r="D3118" s="147"/>
    </row>
    <row r="3119" spans="4:4" x14ac:dyDescent="0.2">
      <c r="D3119" s="147"/>
    </row>
    <row r="3120" spans="4:4" x14ac:dyDescent="0.2">
      <c r="D3120" s="147"/>
    </row>
    <row r="3121" spans="4:4" x14ac:dyDescent="0.2">
      <c r="D3121" s="147"/>
    </row>
    <row r="3122" spans="4:4" x14ac:dyDescent="0.2">
      <c r="D3122" s="147"/>
    </row>
    <row r="3123" spans="4:4" x14ac:dyDescent="0.2">
      <c r="D3123" s="147"/>
    </row>
    <row r="3124" spans="4:4" x14ac:dyDescent="0.2">
      <c r="D3124" s="147"/>
    </row>
    <row r="3125" spans="4:4" x14ac:dyDescent="0.2">
      <c r="D3125" s="147"/>
    </row>
    <row r="3126" spans="4:4" x14ac:dyDescent="0.2">
      <c r="D3126" s="147"/>
    </row>
    <row r="3127" spans="4:4" x14ac:dyDescent="0.2">
      <c r="D3127" s="147"/>
    </row>
    <row r="3128" spans="4:4" x14ac:dyDescent="0.2">
      <c r="D3128" s="147"/>
    </row>
    <row r="3129" spans="4:4" x14ac:dyDescent="0.2">
      <c r="D3129" s="147"/>
    </row>
    <row r="3130" spans="4:4" x14ac:dyDescent="0.2">
      <c r="D3130" s="147"/>
    </row>
    <row r="3131" spans="4:4" x14ac:dyDescent="0.2">
      <c r="D3131" s="147"/>
    </row>
    <row r="3132" spans="4:4" x14ac:dyDescent="0.2">
      <c r="D3132" s="147"/>
    </row>
    <row r="3133" spans="4:4" x14ac:dyDescent="0.2">
      <c r="D3133" s="147"/>
    </row>
    <row r="3134" spans="4:4" x14ac:dyDescent="0.2">
      <c r="D3134" s="147"/>
    </row>
    <row r="3135" spans="4:4" x14ac:dyDescent="0.2">
      <c r="D3135" s="147"/>
    </row>
    <row r="3136" spans="4:4" x14ac:dyDescent="0.2">
      <c r="D3136" s="147"/>
    </row>
    <row r="3137" spans="4:4" x14ac:dyDescent="0.2">
      <c r="D3137" s="147"/>
    </row>
    <row r="3138" spans="4:4" x14ac:dyDescent="0.2">
      <c r="D3138" s="147"/>
    </row>
    <row r="3139" spans="4:4" x14ac:dyDescent="0.2">
      <c r="D3139" s="147"/>
    </row>
    <row r="3140" spans="4:4" x14ac:dyDescent="0.2">
      <c r="D3140" s="147"/>
    </row>
    <row r="3141" spans="4:4" x14ac:dyDescent="0.2">
      <c r="D3141" s="147"/>
    </row>
    <row r="3142" spans="4:4" x14ac:dyDescent="0.2">
      <c r="D3142" s="147"/>
    </row>
    <row r="3143" spans="4:4" x14ac:dyDescent="0.2">
      <c r="D3143" s="147"/>
    </row>
    <row r="3144" spans="4:4" x14ac:dyDescent="0.2">
      <c r="D3144" s="147"/>
    </row>
    <row r="3145" spans="4:4" x14ac:dyDescent="0.2">
      <c r="D3145" s="147"/>
    </row>
    <row r="3146" spans="4:4" x14ac:dyDescent="0.2">
      <c r="D3146" s="147"/>
    </row>
    <row r="3147" spans="4:4" x14ac:dyDescent="0.2">
      <c r="D3147" s="147"/>
    </row>
    <row r="3148" spans="4:4" x14ac:dyDescent="0.2">
      <c r="D3148" s="147"/>
    </row>
    <row r="3149" spans="4:4" x14ac:dyDescent="0.2">
      <c r="D3149" s="147"/>
    </row>
    <row r="3150" spans="4:4" x14ac:dyDescent="0.2">
      <c r="D3150" s="147"/>
    </row>
    <row r="3151" spans="4:4" x14ac:dyDescent="0.2">
      <c r="D3151" s="147"/>
    </row>
    <row r="3152" spans="4:4" x14ac:dyDescent="0.2">
      <c r="D3152" s="147"/>
    </row>
    <row r="3153" spans="4:4" x14ac:dyDescent="0.2">
      <c r="D3153" s="147"/>
    </row>
    <row r="3154" spans="4:4" x14ac:dyDescent="0.2">
      <c r="D3154" s="147"/>
    </row>
    <row r="3155" spans="4:4" x14ac:dyDescent="0.2">
      <c r="D3155" s="147"/>
    </row>
    <row r="3156" spans="4:4" x14ac:dyDescent="0.2">
      <c r="D3156" s="147"/>
    </row>
    <row r="3157" spans="4:4" x14ac:dyDescent="0.2">
      <c r="D3157" s="147"/>
    </row>
    <row r="3158" spans="4:4" x14ac:dyDescent="0.2">
      <c r="D3158" s="147"/>
    </row>
    <row r="3159" spans="4:4" x14ac:dyDescent="0.2">
      <c r="D3159" s="147"/>
    </row>
    <row r="3160" spans="4:4" x14ac:dyDescent="0.2">
      <c r="D3160" s="147"/>
    </row>
    <row r="3161" spans="4:4" x14ac:dyDescent="0.2">
      <c r="D3161" s="147"/>
    </row>
    <row r="3162" spans="4:4" x14ac:dyDescent="0.2">
      <c r="D3162" s="147"/>
    </row>
    <row r="3163" spans="4:4" x14ac:dyDescent="0.2">
      <c r="D3163" s="147"/>
    </row>
    <row r="3164" spans="4:4" x14ac:dyDescent="0.2">
      <c r="D3164" s="147"/>
    </row>
    <row r="3165" spans="4:4" x14ac:dyDescent="0.2">
      <c r="D3165" s="147"/>
    </row>
    <row r="3166" spans="4:4" x14ac:dyDescent="0.2">
      <c r="D3166" s="147"/>
    </row>
    <row r="3167" spans="4:4" x14ac:dyDescent="0.2">
      <c r="D3167" s="147"/>
    </row>
    <row r="3168" spans="4:4" x14ac:dyDescent="0.2">
      <c r="D3168" s="147"/>
    </row>
    <row r="3169" spans="4:4" x14ac:dyDescent="0.2">
      <c r="D3169" s="147"/>
    </row>
    <row r="3170" spans="4:4" x14ac:dyDescent="0.2">
      <c r="D3170" s="147"/>
    </row>
    <row r="3171" spans="4:4" x14ac:dyDescent="0.2">
      <c r="D3171" s="147"/>
    </row>
    <row r="3172" spans="4:4" x14ac:dyDescent="0.2">
      <c r="D3172" s="147"/>
    </row>
    <row r="3173" spans="4:4" x14ac:dyDescent="0.2">
      <c r="D3173" s="147"/>
    </row>
    <row r="3174" spans="4:4" x14ac:dyDescent="0.2">
      <c r="D3174" s="147"/>
    </row>
    <row r="3175" spans="4:4" x14ac:dyDescent="0.2">
      <c r="D3175" s="147"/>
    </row>
    <row r="3176" spans="4:4" x14ac:dyDescent="0.2">
      <c r="D3176" s="147"/>
    </row>
    <row r="3177" spans="4:4" x14ac:dyDescent="0.2">
      <c r="D3177" s="147"/>
    </row>
    <row r="3178" spans="4:4" x14ac:dyDescent="0.2">
      <c r="D3178" s="147"/>
    </row>
    <row r="3179" spans="4:4" x14ac:dyDescent="0.2">
      <c r="D3179" s="147"/>
    </row>
    <row r="3180" spans="4:4" x14ac:dyDescent="0.2">
      <c r="D3180" s="147"/>
    </row>
    <row r="3181" spans="4:4" x14ac:dyDescent="0.2">
      <c r="D3181" s="147"/>
    </row>
    <row r="3182" spans="4:4" x14ac:dyDescent="0.2">
      <c r="D3182" s="147"/>
    </row>
    <row r="3183" spans="4:4" x14ac:dyDescent="0.2">
      <c r="D3183" s="147"/>
    </row>
    <row r="3184" spans="4:4" x14ac:dyDescent="0.2">
      <c r="D3184" s="147"/>
    </row>
    <row r="3185" spans="4:4" x14ac:dyDescent="0.2">
      <c r="D3185" s="147"/>
    </row>
    <row r="3186" spans="4:4" x14ac:dyDescent="0.2">
      <c r="D3186" s="147"/>
    </row>
    <row r="3187" spans="4:4" x14ac:dyDescent="0.2">
      <c r="D3187" s="147"/>
    </row>
    <row r="3188" spans="4:4" x14ac:dyDescent="0.2">
      <c r="D3188" s="147"/>
    </row>
    <row r="3189" spans="4:4" x14ac:dyDescent="0.2">
      <c r="D3189" s="147"/>
    </row>
    <row r="3190" spans="4:4" x14ac:dyDescent="0.2">
      <c r="D3190" s="147"/>
    </row>
    <row r="3191" spans="4:4" x14ac:dyDescent="0.2">
      <c r="D3191" s="147"/>
    </row>
    <row r="3192" spans="4:4" x14ac:dyDescent="0.2">
      <c r="D3192" s="147"/>
    </row>
    <row r="3193" spans="4:4" x14ac:dyDescent="0.2">
      <c r="D3193" s="147"/>
    </row>
    <row r="3194" spans="4:4" x14ac:dyDescent="0.2">
      <c r="D3194" s="147"/>
    </row>
    <row r="3195" spans="4:4" x14ac:dyDescent="0.2">
      <c r="D3195" s="147"/>
    </row>
    <row r="3196" spans="4:4" x14ac:dyDescent="0.2">
      <c r="D3196" s="147"/>
    </row>
    <row r="3197" spans="4:4" x14ac:dyDescent="0.2">
      <c r="D3197" s="147"/>
    </row>
    <row r="3198" spans="4:4" x14ac:dyDescent="0.2">
      <c r="D3198" s="147"/>
    </row>
    <row r="3199" spans="4:4" x14ac:dyDescent="0.2">
      <c r="D3199" s="147"/>
    </row>
    <row r="3200" spans="4:4" x14ac:dyDescent="0.2">
      <c r="D3200" s="147"/>
    </row>
    <row r="3201" spans="4:4" x14ac:dyDescent="0.2">
      <c r="D3201" s="147"/>
    </row>
    <row r="3202" spans="4:4" x14ac:dyDescent="0.2">
      <c r="D3202" s="147"/>
    </row>
    <row r="3203" spans="4:4" x14ac:dyDescent="0.2">
      <c r="D3203" s="147"/>
    </row>
    <row r="3204" spans="4:4" x14ac:dyDescent="0.2">
      <c r="D3204" s="147"/>
    </row>
    <row r="3205" spans="4:4" x14ac:dyDescent="0.2">
      <c r="D3205" s="147"/>
    </row>
    <row r="3206" spans="4:4" x14ac:dyDescent="0.2">
      <c r="D3206" s="147"/>
    </row>
    <row r="3207" spans="4:4" x14ac:dyDescent="0.2">
      <c r="D3207" s="147"/>
    </row>
    <row r="3208" spans="4:4" x14ac:dyDescent="0.2">
      <c r="D3208" s="147"/>
    </row>
    <row r="3209" spans="4:4" x14ac:dyDescent="0.2">
      <c r="D3209" s="147"/>
    </row>
    <row r="3210" spans="4:4" x14ac:dyDescent="0.2">
      <c r="D3210" s="147"/>
    </row>
    <row r="3211" spans="4:4" x14ac:dyDescent="0.2">
      <c r="D3211" s="147"/>
    </row>
    <row r="3212" spans="4:4" x14ac:dyDescent="0.2">
      <c r="D3212" s="147"/>
    </row>
    <row r="3213" spans="4:4" x14ac:dyDescent="0.2">
      <c r="D3213" s="147"/>
    </row>
    <row r="3214" spans="4:4" x14ac:dyDescent="0.2">
      <c r="D3214" s="147"/>
    </row>
    <row r="3215" spans="4:4" x14ac:dyDescent="0.2">
      <c r="D3215" s="147"/>
    </row>
    <row r="3216" spans="4:4" x14ac:dyDescent="0.2">
      <c r="D3216" s="147"/>
    </row>
    <row r="3217" spans="4:4" x14ac:dyDescent="0.2">
      <c r="D3217" s="147"/>
    </row>
    <row r="3218" spans="4:4" x14ac:dyDescent="0.2">
      <c r="D3218" s="147"/>
    </row>
    <row r="3219" spans="4:4" x14ac:dyDescent="0.2">
      <c r="D3219" s="147"/>
    </row>
    <row r="3220" spans="4:4" x14ac:dyDescent="0.2">
      <c r="D3220" s="147"/>
    </row>
    <row r="3221" spans="4:4" x14ac:dyDescent="0.2">
      <c r="D3221" s="147"/>
    </row>
    <row r="3222" spans="4:4" x14ac:dyDescent="0.2">
      <c r="D3222" s="147"/>
    </row>
    <row r="3223" spans="4:4" x14ac:dyDescent="0.2">
      <c r="D3223" s="147"/>
    </row>
    <row r="3224" spans="4:4" x14ac:dyDescent="0.2">
      <c r="D3224" s="147"/>
    </row>
    <row r="3225" spans="4:4" x14ac:dyDescent="0.2">
      <c r="D3225" s="147"/>
    </row>
    <row r="3226" spans="4:4" x14ac:dyDescent="0.2">
      <c r="D3226" s="147"/>
    </row>
    <row r="3227" spans="4:4" x14ac:dyDescent="0.2">
      <c r="D3227" s="147"/>
    </row>
    <row r="3228" spans="4:4" x14ac:dyDescent="0.2">
      <c r="D3228" s="147"/>
    </row>
    <row r="3229" spans="4:4" x14ac:dyDescent="0.2">
      <c r="D3229" s="147"/>
    </row>
    <row r="3230" spans="4:4" x14ac:dyDescent="0.2">
      <c r="D3230" s="147"/>
    </row>
    <row r="3231" spans="4:4" x14ac:dyDescent="0.2">
      <c r="D3231" s="147"/>
    </row>
    <row r="3232" spans="4:4" x14ac:dyDescent="0.2">
      <c r="D3232" s="147"/>
    </row>
    <row r="3233" spans="4:4" x14ac:dyDescent="0.2">
      <c r="D3233" s="147"/>
    </row>
    <row r="3234" spans="4:4" x14ac:dyDescent="0.2">
      <c r="D3234" s="147"/>
    </row>
    <row r="3235" spans="4:4" x14ac:dyDescent="0.2">
      <c r="D3235" s="147"/>
    </row>
    <row r="3236" spans="4:4" x14ac:dyDescent="0.2">
      <c r="D3236" s="147"/>
    </row>
    <row r="3237" spans="4:4" x14ac:dyDescent="0.2">
      <c r="D3237" s="147"/>
    </row>
    <row r="3238" spans="4:4" x14ac:dyDescent="0.2">
      <c r="D3238" s="147"/>
    </row>
    <row r="3239" spans="4:4" x14ac:dyDescent="0.2">
      <c r="D3239" s="147"/>
    </row>
    <row r="3240" spans="4:4" x14ac:dyDescent="0.2">
      <c r="D3240" s="147"/>
    </row>
    <row r="3241" spans="4:4" x14ac:dyDescent="0.2">
      <c r="D3241" s="147"/>
    </row>
    <row r="3242" spans="4:4" x14ac:dyDescent="0.2">
      <c r="D3242" s="147"/>
    </row>
    <row r="3243" spans="4:4" x14ac:dyDescent="0.2">
      <c r="D3243" s="147"/>
    </row>
    <row r="3244" spans="4:4" x14ac:dyDescent="0.2">
      <c r="D3244" s="147"/>
    </row>
    <row r="3245" spans="4:4" x14ac:dyDescent="0.2">
      <c r="D3245" s="147"/>
    </row>
    <row r="3246" spans="4:4" x14ac:dyDescent="0.2">
      <c r="D3246" s="147"/>
    </row>
    <row r="3247" spans="4:4" x14ac:dyDescent="0.2">
      <c r="D3247" s="147"/>
    </row>
    <row r="3248" spans="4:4" x14ac:dyDescent="0.2">
      <c r="D3248" s="147"/>
    </row>
    <row r="3249" spans="4:4" x14ac:dyDescent="0.2">
      <c r="D3249" s="147"/>
    </row>
    <row r="3250" spans="4:4" x14ac:dyDescent="0.2">
      <c r="D3250" s="147"/>
    </row>
    <row r="3251" spans="4:4" x14ac:dyDescent="0.2">
      <c r="D3251" s="147"/>
    </row>
    <row r="3252" spans="4:4" x14ac:dyDescent="0.2">
      <c r="D3252" s="147"/>
    </row>
    <row r="3253" spans="4:4" x14ac:dyDescent="0.2">
      <c r="D3253" s="147"/>
    </row>
    <row r="3254" spans="4:4" x14ac:dyDescent="0.2">
      <c r="D3254" s="147"/>
    </row>
    <row r="3255" spans="4:4" x14ac:dyDescent="0.2">
      <c r="D3255" s="147"/>
    </row>
    <row r="3256" spans="4:4" x14ac:dyDescent="0.2">
      <c r="D3256" s="147"/>
    </row>
    <row r="3257" spans="4:4" x14ac:dyDescent="0.2">
      <c r="D3257" s="147"/>
    </row>
    <row r="3258" spans="4:4" x14ac:dyDescent="0.2">
      <c r="D3258" s="147"/>
    </row>
    <row r="3259" spans="4:4" x14ac:dyDescent="0.2">
      <c r="D3259" s="147"/>
    </row>
    <row r="3260" spans="4:4" x14ac:dyDescent="0.2">
      <c r="D3260" s="147"/>
    </row>
    <row r="3261" spans="4:4" x14ac:dyDescent="0.2">
      <c r="D3261" s="147"/>
    </row>
    <row r="3262" spans="4:4" x14ac:dyDescent="0.2">
      <c r="D3262" s="147"/>
    </row>
    <row r="3263" spans="4:4" x14ac:dyDescent="0.2">
      <c r="D3263" s="147"/>
    </row>
    <row r="3264" spans="4:4" x14ac:dyDescent="0.2">
      <c r="D3264" s="147"/>
    </row>
    <row r="3265" spans="4:4" x14ac:dyDescent="0.2">
      <c r="D3265" s="147"/>
    </row>
    <row r="3266" spans="4:4" x14ac:dyDescent="0.2">
      <c r="D3266" s="147"/>
    </row>
    <row r="3267" spans="4:4" x14ac:dyDescent="0.2">
      <c r="D3267" s="147"/>
    </row>
    <row r="3268" spans="4:4" x14ac:dyDescent="0.2">
      <c r="D3268" s="147"/>
    </row>
    <row r="3269" spans="4:4" x14ac:dyDescent="0.2">
      <c r="D3269" s="147"/>
    </row>
    <row r="3270" spans="4:4" x14ac:dyDescent="0.2">
      <c r="D3270" s="147"/>
    </row>
    <row r="3271" spans="4:4" x14ac:dyDescent="0.2">
      <c r="D3271" s="147"/>
    </row>
    <row r="3272" spans="4:4" x14ac:dyDescent="0.2">
      <c r="D3272" s="147"/>
    </row>
    <row r="3273" spans="4:4" x14ac:dyDescent="0.2">
      <c r="D3273" s="147"/>
    </row>
    <row r="3274" spans="4:4" x14ac:dyDescent="0.2">
      <c r="D3274" s="147"/>
    </row>
    <row r="3275" spans="4:4" x14ac:dyDescent="0.2">
      <c r="D3275" s="147"/>
    </row>
    <row r="3276" spans="4:4" x14ac:dyDescent="0.2">
      <c r="D3276" s="147"/>
    </row>
    <row r="3277" spans="4:4" x14ac:dyDescent="0.2">
      <c r="D3277" s="147"/>
    </row>
    <row r="3278" spans="4:4" x14ac:dyDescent="0.2">
      <c r="D3278" s="147"/>
    </row>
    <row r="3279" spans="4:4" x14ac:dyDescent="0.2">
      <c r="D3279" s="147"/>
    </row>
    <row r="3280" spans="4:4" x14ac:dyDescent="0.2">
      <c r="D3280" s="147"/>
    </row>
    <row r="3281" spans="4:4" x14ac:dyDescent="0.2">
      <c r="D3281" s="147"/>
    </row>
    <row r="3282" spans="4:4" x14ac:dyDescent="0.2">
      <c r="D3282" s="147"/>
    </row>
    <row r="3283" spans="4:4" x14ac:dyDescent="0.2">
      <c r="D3283" s="147"/>
    </row>
    <row r="3284" spans="4:4" x14ac:dyDescent="0.2">
      <c r="D3284" s="147"/>
    </row>
    <row r="3285" spans="4:4" x14ac:dyDescent="0.2">
      <c r="D3285" s="147"/>
    </row>
    <row r="3286" spans="4:4" x14ac:dyDescent="0.2">
      <c r="D3286" s="147"/>
    </row>
    <row r="3287" spans="4:4" x14ac:dyDescent="0.2">
      <c r="D3287" s="147"/>
    </row>
    <row r="3288" spans="4:4" x14ac:dyDescent="0.2">
      <c r="D3288" s="147"/>
    </row>
    <row r="3289" spans="4:4" x14ac:dyDescent="0.2">
      <c r="D3289" s="147"/>
    </row>
    <row r="3290" spans="4:4" x14ac:dyDescent="0.2">
      <c r="D3290" s="147"/>
    </row>
    <row r="3291" spans="4:4" x14ac:dyDescent="0.2">
      <c r="D3291" s="147"/>
    </row>
    <row r="3292" spans="4:4" x14ac:dyDescent="0.2">
      <c r="D3292" s="147"/>
    </row>
    <row r="3293" spans="4:4" x14ac:dyDescent="0.2">
      <c r="D3293" s="147"/>
    </row>
    <row r="3294" spans="4:4" x14ac:dyDescent="0.2">
      <c r="D3294" s="147"/>
    </row>
    <row r="3295" spans="4:4" x14ac:dyDescent="0.2">
      <c r="D3295" s="147"/>
    </row>
    <row r="3296" spans="4:4" x14ac:dyDescent="0.2">
      <c r="D3296" s="147"/>
    </row>
    <row r="3297" spans="4:4" x14ac:dyDescent="0.2">
      <c r="D3297" s="147"/>
    </row>
    <row r="3298" spans="4:4" x14ac:dyDescent="0.2">
      <c r="D3298" s="147"/>
    </row>
    <row r="3299" spans="4:4" x14ac:dyDescent="0.2">
      <c r="D3299" s="147"/>
    </row>
    <row r="3300" spans="4:4" x14ac:dyDescent="0.2">
      <c r="D3300" s="147"/>
    </row>
    <row r="3301" spans="4:4" x14ac:dyDescent="0.2">
      <c r="D3301" s="147"/>
    </row>
    <row r="3302" spans="4:4" x14ac:dyDescent="0.2">
      <c r="D3302" s="147"/>
    </row>
    <row r="3303" spans="4:4" x14ac:dyDescent="0.2">
      <c r="D3303" s="147"/>
    </row>
    <row r="3304" spans="4:4" x14ac:dyDescent="0.2">
      <c r="D3304" s="147"/>
    </row>
    <row r="3305" spans="4:4" x14ac:dyDescent="0.2">
      <c r="D3305" s="147"/>
    </row>
    <row r="3306" spans="4:4" x14ac:dyDescent="0.2">
      <c r="D3306" s="147"/>
    </row>
    <row r="3307" spans="4:4" x14ac:dyDescent="0.2">
      <c r="D3307" s="147"/>
    </row>
    <row r="3308" spans="4:4" x14ac:dyDescent="0.2">
      <c r="D3308" s="147"/>
    </row>
    <row r="3309" spans="4:4" x14ac:dyDescent="0.2">
      <c r="D3309" s="147"/>
    </row>
    <row r="3310" spans="4:4" x14ac:dyDescent="0.2">
      <c r="D3310" s="147"/>
    </row>
    <row r="3311" spans="4:4" x14ac:dyDescent="0.2">
      <c r="D3311" s="147"/>
    </row>
    <row r="3312" spans="4:4" x14ac:dyDescent="0.2">
      <c r="D3312" s="147"/>
    </row>
    <row r="3313" spans="4:4" x14ac:dyDescent="0.2">
      <c r="D3313" s="147"/>
    </row>
    <row r="3314" spans="4:4" x14ac:dyDescent="0.2">
      <c r="D3314" s="147"/>
    </row>
    <row r="3315" spans="4:4" x14ac:dyDescent="0.2">
      <c r="D3315" s="147"/>
    </row>
    <row r="3316" spans="4:4" x14ac:dyDescent="0.2">
      <c r="D3316" s="147"/>
    </row>
    <row r="3317" spans="4:4" x14ac:dyDescent="0.2">
      <c r="D3317" s="147"/>
    </row>
    <row r="3318" spans="4:4" x14ac:dyDescent="0.2">
      <c r="D3318" s="147"/>
    </row>
    <row r="3319" spans="4:4" x14ac:dyDescent="0.2">
      <c r="D3319" s="147"/>
    </row>
    <row r="3320" spans="4:4" x14ac:dyDescent="0.2">
      <c r="D3320" s="147"/>
    </row>
    <row r="3321" spans="4:4" x14ac:dyDescent="0.2">
      <c r="D3321" s="147"/>
    </row>
    <row r="3322" spans="4:4" x14ac:dyDescent="0.2">
      <c r="D3322" s="147"/>
    </row>
    <row r="3323" spans="4:4" x14ac:dyDescent="0.2">
      <c r="D3323" s="147"/>
    </row>
    <row r="3324" spans="4:4" x14ac:dyDescent="0.2">
      <c r="D3324" s="147"/>
    </row>
    <row r="3325" spans="4:4" x14ac:dyDescent="0.2">
      <c r="D3325" s="147"/>
    </row>
    <row r="3326" spans="4:4" x14ac:dyDescent="0.2">
      <c r="D3326" s="147"/>
    </row>
    <row r="3327" spans="4:4" x14ac:dyDescent="0.2">
      <c r="D3327" s="147"/>
    </row>
    <row r="3328" spans="4:4" x14ac:dyDescent="0.2">
      <c r="D3328" s="147"/>
    </row>
    <row r="3329" spans="4:4" x14ac:dyDescent="0.2">
      <c r="D3329" s="147"/>
    </row>
    <row r="3330" spans="4:4" x14ac:dyDescent="0.2">
      <c r="D3330" s="147"/>
    </row>
    <row r="3331" spans="4:4" x14ac:dyDescent="0.2">
      <c r="D3331" s="147"/>
    </row>
    <row r="3332" spans="4:4" x14ac:dyDescent="0.2">
      <c r="D3332" s="147"/>
    </row>
    <row r="3333" spans="4:4" x14ac:dyDescent="0.2">
      <c r="D3333" s="147"/>
    </row>
    <row r="3334" spans="4:4" x14ac:dyDescent="0.2">
      <c r="D3334" s="147"/>
    </row>
    <row r="3335" spans="4:4" x14ac:dyDescent="0.2">
      <c r="D3335" s="147"/>
    </row>
    <row r="3336" spans="4:4" x14ac:dyDescent="0.2">
      <c r="D3336" s="147"/>
    </row>
    <row r="3337" spans="4:4" x14ac:dyDescent="0.2">
      <c r="D3337" s="147"/>
    </row>
    <row r="3338" spans="4:4" x14ac:dyDescent="0.2">
      <c r="D3338" s="147"/>
    </row>
    <row r="3339" spans="4:4" x14ac:dyDescent="0.2">
      <c r="D3339" s="147"/>
    </row>
    <row r="3340" spans="4:4" x14ac:dyDescent="0.2">
      <c r="D3340" s="147"/>
    </row>
    <row r="3341" spans="4:4" x14ac:dyDescent="0.2">
      <c r="D3341" s="147"/>
    </row>
    <row r="3342" spans="4:4" x14ac:dyDescent="0.2">
      <c r="D3342" s="147"/>
    </row>
    <row r="3343" spans="4:4" x14ac:dyDescent="0.2">
      <c r="D3343" s="147"/>
    </row>
    <row r="3344" spans="4:4" x14ac:dyDescent="0.2">
      <c r="D3344" s="147"/>
    </row>
    <row r="3345" spans="4:4" x14ac:dyDescent="0.2">
      <c r="D3345" s="147"/>
    </row>
    <row r="3346" spans="4:4" x14ac:dyDescent="0.2">
      <c r="D3346" s="147"/>
    </row>
    <row r="3347" spans="4:4" x14ac:dyDescent="0.2">
      <c r="D3347" s="147"/>
    </row>
    <row r="3348" spans="4:4" x14ac:dyDescent="0.2">
      <c r="D3348" s="147"/>
    </row>
    <row r="3349" spans="4:4" x14ac:dyDescent="0.2">
      <c r="D3349" s="147"/>
    </row>
    <row r="3350" spans="4:4" x14ac:dyDescent="0.2">
      <c r="D3350" s="147"/>
    </row>
    <row r="3351" spans="4:4" x14ac:dyDescent="0.2">
      <c r="D3351" s="147"/>
    </row>
    <row r="3352" spans="4:4" x14ac:dyDescent="0.2">
      <c r="D3352" s="147"/>
    </row>
    <row r="3353" spans="4:4" x14ac:dyDescent="0.2">
      <c r="D3353" s="147"/>
    </row>
    <row r="3354" spans="4:4" x14ac:dyDescent="0.2">
      <c r="D3354" s="147"/>
    </row>
    <row r="3355" spans="4:4" x14ac:dyDescent="0.2">
      <c r="D3355" s="147"/>
    </row>
    <row r="3356" spans="4:4" x14ac:dyDescent="0.2">
      <c r="D3356" s="147"/>
    </row>
    <row r="3357" spans="4:4" x14ac:dyDescent="0.2">
      <c r="D3357" s="147"/>
    </row>
    <row r="3358" spans="4:4" x14ac:dyDescent="0.2">
      <c r="D3358" s="147"/>
    </row>
    <row r="3359" spans="4:4" x14ac:dyDescent="0.2">
      <c r="D3359" s="147"/>
    </row>
    <row r="3360" spans="4:4" x14ac:dyDescent="0.2">
      <c r="D3360" s="147"/>
    </row>
    <row r="3361" spans="4:4" x14ac:dyDescent="0.2">
      <c r="D3361" s="147"/>
    </row>
    <row r="3362" spans="4:4" x14ac:dyDescent="0.2">
      <c r="D3362" s="147"/>
    </row>
    <row r="3363" spans="4:4" x14ac:dyDescent="0.2">
      <c r="D3363" s="147"/>
    </row>
    <row r="3364" spans="4:4" x14ac:dyDescent="0.2">
      <c r="D3364" s="147"/>
    </row>
    <row r="3365" spans="4:4" x14ac:dyDescent="0.2">
      <c r="D3365" s="147"/>
    </row>
    <row r="3366" spans="4:4" x14ac:dyDescent="0.2">
      <c r="D3366" s="147"/>
    </row>
    <row r="3367" spans="4:4" x14ac:dyDescent="0.2">
      <c r="D3367" s="147"/>
    </row>
    <row r="3368" spans="4:4" x14ac:dyDescent="0.2">
      <c r="D3368" s="147"/>
    </row>
    <row r="3369" spans="4:4" x14ac:dyDescent="0.2">
      <c r="D3369" s="147"/>
    </row>
    <row r="3370" spans="4:4" x14ac:dyDescent="0.2">
      <c r="D3370" s="147"/>
    </row>
    <row r="3371" spans="4:4" x14ac:dyDescent="0.2">
      <c r="D3371" s="147"/>
    </row>
    <row r="3372" spans="4:4" x14ac:dyDescent="0.2">
      <c r="D3372" s="147"/>
    </row>
    <row r="3373" spans="4:4" x14ac:dyDescent="0.2">
      <c r="D3373" s="147"/>
    </row>
    <row r="3374" spans="4:4" x14ac:dyDescent="0.2">
      <c r="D3374" s="147"/>
    </row>
    <row r="3375" spans="4:4" x14ac:dyDescent="0.2">
      <c r="D3375" s="147"/>
    </row>
    <row r="3376" spans="4:4" x14ac:dyDescent="0.2">
      <c r="D3376" s="147"/>
    </row>
    <row r="3377" spans="4:4" x14ac:dyDescent="0.2">
      <c r="D3377" s="147"/>
    </row>
    <row r="3378" spans="4:4" x14ac:dyDescent="0.2">
      <c r="D3378" s="147"/>
    </row>
    <row r="3379" spans="4:4" x14ac:dyDescent="0.2">
      <c r="D3379" s="147"/>
    </row>
    <row r="3380" spans="4:4" x14ac:dyDescent="0.2">
      <c r="D3380" s="147"/>
    </row>
    <row r="3381" spans="4:4" x14ac:dyDescent="0.2">
      <c r="D3381" s="147"/>
    </row>
    <row r="3382" spans="4:4" x14ac:dyDescent="0.2">
      <c r="D3382" s="147"/>
    </row>
    <row r="3383" spans="4:4" x14ac:dyDescent="0.2">
      <c r="D3383" s="147"/>
    </row>
    <row r="3384" spans="4:4" x14ac:dyDescent="0.2">
      <c r="D3384" s="147"/>
    </row>
    <row r="3385" spans="4:4" x14ac:dyDescent="0.2">
      <c r="D3385" s="147"/>
    </row>
    <row r="3386" spans="4:4" x14ac:dyDescent="0.2">
      <c r="D3386" s="147"/>
    </row>
    <row r="3387" spans="4:4" x14ac:dyDescent="0.2">
      <c r="D3387" s="147"/>
    </row>
    <row r="3388" spans="4:4" x14ac:dyDescent="0.2">
      <c r="D3388" s="147"/>
    </row>
    <row r="3389" spans="4:4" x14ac:dyDescent="0.2">
      <c r="D3389" s="147"/>
    </row>
    <row r="3390" spans="4:4" x14ac:dyDescent="0.2">
      <c r="D3390" s="147"/>
    </row>
    <row r="3391" spans="4:4" x14ac:dyDescent="0.2">
      <c r="D3391" s="147"/>
    </row>
    <row r="3392" spans="4:4" x14ac:dyDescent="0.2">
      <c r="D3392" s="147"/>
    </row>
    <row r="3393" spans="4:4" x14ac:dyDescent="0.2">
      <c r="D3393" s="147"/>
    </row>
    <row r="3394" spans="4:4" x14ac:dyDescent="0.2">
      <c r="D3394" s="147"/>
    </row>
    <row r="3395" spans="4:4" x14ac:dyDescent="0.2">
      <c r="D3395" s="147"/>
    </row>
    <row r="3396" spans="4:4" x14ac:dyDescent="0.2">
      <c r="D3396" s="147"/>
    </row>
    <row r="3397" spans="4:4" x14ac:dyDescent="0.2">
      <c r="D3397" s="147"/>
    </row>
    <row r="3398" spans="4:4" x14ac:dyDescent="0.2">
      <c r="D3398" s="147"/>
    </row>
    <row r="3399" spans="4:4" x14ac:dyDescent="0.2">
      <c r="D3399" s="147"/>
    </row>
    <row r="3400" spans="4:4" x14ac:dyDescent="0.2">
      <c r="D3400" s="147"/>
    </row>
    <row r="3401" spans="4:4" x14ac:dyDescent="0.2">
      <c r="D3401" s="147"/>
    </row>
    <row r="3402" spans="4:4" x14ac:dyDescent="0.2">
      <c r="D3402" s="147"/>
    </row>
    <row r="3403" spans="4:4" x14ac:dyDescent="0.2">
      <c r="D3403" s="147"/>
    </row>
    <row r="3404" spans="4:4" x14ac:dyDescent="0.2">
      <c r="D3404" s="147"/>
    </row>
    <row r="3405" spans="4:4" x14ac:dyDescent="0.2">
      <c r="D3405" s="147"/>
    </row>
    <row r="3406" spans="4:4" x14ac:dyDescent="0.2">
      <c r="D3406" s="147"/>
    </row>
    <row r="3407" spans="4:4" x14ac:dyDescent="0.2">
      <c r="D3407" s="147"/>
    </row>
    <row r="3408" spans="4:4" x14ac:dyDescent="0.2">
      <c r="D3408" s="147"/>
    </row>
    <row r="3409" spans="4:4" x14ac:dyDescent="0.2">
      <c r="D3409" s="147"/>
    </row>
    <row r="3410" spans="4:4" x14ac:dyDescent="0.2">
      <c r="D3410" s="147"/>
    </row>
    <row r="3411" spans="4:4" x14ac:dyDescent="0.2">
      <c r="D3411" s="147"/>
    </row>
    <row r="3412" spans="4:4" x14ac:dyDescent="0.2">
      <c r="D3412" s="147"/>
    </row>
    <row r="3413" spans="4:4" x14ac:dyDescent="0.2">
      <c r="D3413" s="147"/>
    </row>
    <row r="3414" spans="4:4" x14ac:dyDescent="0.2">
      <c r="D3414" s="147"/>
    </row>
    <row r="3415" spans="4:4" x14ac:dyDescent="0.2">
      <c r="D3415" s="147"/>
    </row>
    <row r="3416" spans="4:4" x14ac:dyDescent="0.2">
      <c r="D3416" s="147"/>
    </row>
    <row r="3417" spans="4:4" x14ac:dyDescent="0.2">
      <c r="D3417" s="147"/>
    </row>
    <row r="3418" spans="4:4" x14ac:dyDescent="0.2">
      <c r="D3418" s="147"/>
    </row>
    <row r="3419" spans="4:4" x14ac:dyDescent="0.2">
      <c r="D3419" s="147"/>
    </row>
    <row r="3420" spans="4:4" x14ac:dyDescent="0.2">
      <c r="D3420" s="147"/>
    </row>
    <row r="3421" spans="4:4" x14ac:dyDescent="0.2">
      <c r="D3421" s="147"/>
    </row>
    <row r="3422" spans="4:4" x14ac:dyDescent="0.2">
      <c r="D3422" s="147"/>
    </row>
    <row r="3423" spans="4:4" x14ac:dyDescent="0.2">
      <c r="D3423" s="147"/>
    </row>
    <row r="3424" spans="4:4" x14ac:dyDescent="0.2">
      <c r="D3424" s="147"/>
    </row>
    <row r="3425" spans="4:4" x14ac:dyDescent="0.2">
      <c r="D3425" s="147"/>
    </row>
    <row r="3426" spans="4:4" x14ac:dyDescent="0.2">
      <c r="D3426" s="147"/>
    </row>
    <row r="3427" spans="4:4" x14ac:dyDescent="0.2">
      <c r="D3427" s="147"/>
    </row>
    <row r="3428" spans="4:4" x14ac:dyDescent="0.2">
      <c r="D3428" s="147"/>
    </row>
    <row r="3429" spans="4:4" x14ac:dyDescent="0.2">
      <c r="D3429" s="147"/>
    </row>
    <row r="3430" spans="4:4" x14ac:dyDescent="0.2">
      <c r="D3430" s="147"/>
    </row>
    <row r="3431" spans="4:4" x14ac:dyDescent="0.2">
      <c r="D3431" s="147"/>
    </row>
    <row r="3432" spans="4:4" x14ac:dyDescent="0.2">
      <c r="D3432" s="147"/>
    </row>
    <row r="3433" spans="4:4" x14ac:dyDescent="0.2">
      <c r="D3433" s="147"/>
    </row>
    <row r="3434" spans="4:4" x14ac:dyDescent="0.2">
      <c r="D3434" s="147"/>
    </row>
    <row r="3435" spans="4:4" x14ac:dyDescent="0.2">
      <c r="D3435" s="147"/>
    </row>
    <row r="3436" spans="4:4" x14ac:dyDescent="0.2">
      <c r="D3436" s="147"/>
    </row>
    <row r="3437" spans="4:4" x14ac:dyDescent="0.2">
      <c r="D3437" s="147"/>
    </row>
    <row r="3438" spans="4:4" x14ac:dyDescent="0.2">
      <c r="D3438" s="147"/>
    </row>
    <row r="3439" spans="4:4" x14ac:dyDescent="0.2">
      <c r="D3439" s="147"/>
    </row>
    <row r="3440" spans="4:4" x14ac:dyDescent="0.2">
      <c r="D3440" s="147"/>
    </row>
    <row r="3441" spans="4:4" x14ac:dyDescent="0.2">
      <c r="D3441" s="147"/>
    </row>
    <row r="3442" spans="4:4" x14ac:dyDescent="0.2">
      <c r="D3442" s="147"/>
    </row>
    <row r="3443" spans="4:4" x14ac:dyDescent="0.2">
      <c r="D3443" s="147"/>
    </row>
    <row r="3444" spans="4:4" x14ac:dyDescent="0.2">
      <c r="D3444" s="147"/>
    </row>
    <row r="3445" spans="4:4" x14ac:dyDescent="0.2">
      <c r="D3445" s="147"/>
    </row>
    <row r="3446" spans="4:4" x14ac:dyDescent="0.2">
      <c r="D3446" s="147"/>
    </row>
    <row r="3447" spans="4:4" x14ac:dyDescent="0.2">
      <c r="D3447" s="147"/>
    </row>
    <row r="3448" spans="4:4" x14ac:dyDescent="0.2">
      <c r="D3448" s="147"/>
    </row>
    <row r="3449" spans="4:4" x14ac:dyDescent="0.2">
      <c r="D3449" s="147"/>
    </row>
    <row r="3450" spans="4:4" x14ac:dyDescent="0.2">
      <c r="D3450" s="147"/>
    </row>
    <row r="3451" spans="4:4" x14ac:dyDescent="0.2">
      <c r="D3451" s="147"/>
    </row>
    <row r="3452" spans="4:4" x14ac:dyDescent="0.2">
      <c r="D3452" s="147"/>
    </row>
    <row r="3453" spans="4:4" x14ac:dyDescent="0.2">
      <c r="D3453" s="147"/>
    </row>
    <row r="3454" spans="4:4" x14ac:dyDescent="0.2">
      <c r="D3454" s="147"/>
    </row>
    <row r="3455" spans="4:4" x14ac:dyDescent="0.2">
      <c r="D3455" s="147"/>
    </row>
    <row r="3456" spans="4:4" x14ac:dyDescent="0.2">
      <c r="D3456" s="147"/>
    </row>
    <row r="3457" spans="4:4" x14ac:dyDescent="0.2">
      <c r="D3457" s="147"/>
    </row>
    <row r="3458" spans="4:4" x14ac:dyDescent="0.2">
      <c r="D3458" s="147"/>
    </row>
    <row r="3459" spans="4:4" x14ac:dyDescent="0.2">
      <c r="D3459" s="147"/>
    </row>
    <row r="3460" spans="4:4" x14ac:dyDescent="0.2">
      <c r="D3460" s="147"/>
    </row>
    <row r="3461" spans="4:4" x14ac:dyDescent="0.2">
      <c r="D3461" s="147"/>
    </row>
    <row r="3462" spans="4:4" x14ac:dyDescent="0.2">
      <c r="D3462" s="147"/>
    </row>
    <row r="3463" spans="4:4" x14ac:dyDescent="0.2">
      <c r="D3463" s="147"/>
    </row>
    <row r="3464" spans="4:4" x14ac:dyDescent="0.2">
      <c r="D3464" s="147"/>
    </row>
    <row r="3465" spans="4:4" x14ac:dyDescent="0.2">
      <c r="D3465" s="147"/>
    </row>
    <row r="3466" spans="4:4" x14ac:dyDescent="0.2">
      <c r="D3466" s="147"/>
    </row>
    <row r="3467" spans="4:4" x14ac:dyDescent="0.2">
      <c r="D3467" s="147"/>
    </row>
    <row r="3468" spans="4:4" x14ac:dyDescent="0.2">
      <c r="D3468" s="147"/>
    </row>
    <row r="3469" spans="4:4" x14ac:dyDescent="0.2">
      <c r="D3469" s="147"/>
    </row>
    <row r="3470" spans="4:4" x14ac:dyDescent="0.2">
      <c r="D3470" s="147"/>
    </row>
    <row r="3471" spans="4:4" x14ac:dyDescent="0.2">
      <c r="D3471" s="147"/>
    </row>
    <row r="3472" spans="4:4" x14ac:dyDescent="0.2">
      <c r="D3472" s="147"/>
    </row>
    <row r="3473" spans="4:4" x14ac:dyDescent="0.2">
      <c r="D3473" s="147"/>
    </row>
    <row r="3474" spans="4:4" x14ac:dyDescent="0.2">
      <c r="D3474" s="147"/>
    </row>
    <row r="3475" spans="4:4" x14ac:dyDescent="0.2">
      <c r="D3475" s="147"/>
    </row>
    <row r="3476" spans="4:4" x14ac:dyDescent="0.2">
      <c r="D3476" s="147"/>
    </row>
    <row r="3477" spans="4:4" x14ac:dyDescent="0.2">
      <c r="D3477" s="147"/>
    </row>
    <row r="3478" spans="4:4" x14ac:dyDescent="0.2">
      <c r="D3478" s="147"/>
    </row>
    <row r="3479" spans="4:4" x14ac:dyDescent="0.2">
      <c r="D3479" s="147"/>
    </row>
    <row r="3480" spans="4:4" x14ac:dyDescent="0.2">
      <c r="D3480" s="147"/>
    </row>
    <row r="3481" spans="4:4" x14ac:dyDescent="0.2">
      <c r="D3481" s="147"/>
    </row>
    <row r="3482" spans="4:4" x14ac:dyDescent="0.2">
      <c r="D3482" s="147"/>
    </row>
    <row r="3483" spans="4:4" x14ac:dyDescent="0.2">
      <c r="D3483" s="147"/>
    </row>
    <row r="3484" spans="4:4" x14ac:dyDescent="0.2">
      <c r="D3484" s="147"/>
    </row>
    <row r="3485" spans="4:4" x14ac:dyDescent="0.2">
      <c r="D3485" s="147"/>
    </row>
    <row r="3486" spans="4:4" x14ac:dyDescent="0.2">
      <c r="D3486" s="147"/>
    </row>
    <row r="3487" spans="4:4" x14ac:dyDescent="0.2">
      <c r="D3487" s="147"/>
    </row>
    <row r="3488" spans="4:4" x14ac:dyDescent="0.2">
      <c r="D3488" s="147"/>
    </row>
    <row r="3489" spans="4:4" x14ac:dyDescent="0.2">
      <c r="D3489" s="147"/>
    </row>
    <row r="3490" spans="4:4" x14ac:dyDescent="0.2">
      <c r="D3490" s="147"/>
    </row>
    <row r="3491" spans="4:4" x14ac:dyDescent="0.2">
      <c r="D3491" s="147"/>
    </row>
    <row r="3492" spans="4:4" x14ac:dyDescent="0.2">
      <c r="D3492" s="147"/>
    </row>
    <row r="3493" spans="4:4" x14ac:dyDescent="0.2">
      <c r="D3493" s="147"/>
    </row>
    <row r="3494" spans="4:4" x14ac:dyDescent="0.2">
      <c r="D3494" s="147"/>
    </row>
    <row r="3495" spans="4:4" x14ac:dyDescent="0.2">
      <c r="D3495" s="147"/>
    </row>
    <row r="3496" spans="4:4" x14ac:dyDescent="0.2">
      <c r="D3496" s="147"/>
    </row>
    <row r="3497" spans="4:4" x14ac:dyDescent="0.2">
      <c r="D3497" s="147"/>
    </row>
    <row r="3498" spans="4:4" x14ac:dyDescent="0.2">
      <c r="D3498" s="147"/>
    </row>
    <row r="3499" spans="4:4" x14ac:dyDescent="0.2">
      <c r="D3499" s="147"/>
    </row>
    <row r="3500" spans="4:4" x14ac:dyDescent="0.2">
      <c r="D3500" s="147"/>
    </row>
    <row r="3501" spans="4:4" x14ac:dyDescent="0.2">
      <c r="D3501" s="147"/>
    </row>
    <row r="3502" spans="4:4" x14ac:dyDescent="0.2">
      <c r="D3502" s="147"/>
    </row>
    <row r="3503" spans="4:4" x14ac:dyDescent="0.2">
      <c r="D3503" s="147"/>
    </row>
    <row r="3504" spans="4:4" x14ac:dyDescent="0.2">
      <c r="D3504" s="147"/>
    </row>
    <row r="3505" spans="4:4" x14ac:dyDescent="0.2">
      <c r="D3505" s="147"/>
    </row>
    <row r="3506" spans="4:4" x14ac:dyDescent="0.2">
      <c r="D3506" s="147"/>
    </row>
    <row r="3507" spans="4:4" x14ac:dyDescent="0.2">
      <c r="D3507" s="147"/>
    </row>
    <row r="3508" spans="4:4" x14ac:dyDescent="0.2">
      <c r="D3508" s="147"/>
    </row>
    <row r="3509" spans="4:4" x14ac:dyDescent="0.2">
      <c r="D3509" s="147"/>
    </row>
    <row r="3510" spans="4:4" x14ac:dyDescent="0.2">
      <c r="D3510" s="147"/>
    </row>
    <row r="3511" spans="4:4" x14ac:dyDescent="0.2">
      <c r="D3511" s="147"/>
    </row>
    <row r="3512" spans="4:4" x14ac:dyDescent="0.2">
      <c r="D3512" s="147"/>
    </row>
    <row r="3513" spans="4:4" x14ac:dyDescent="0.2">
      <c r="D3513" s="147"/>
    </row>
    <row r="3514" spans="4:4" x14ac:dyDescent="0.2">
      <c r="D3514" s="147"/>
    </row>
    <row r="3515" spans="4:4" x14ac:dyDescent="0.2">
      <c r="D3515" s="147"/>
    </row>
    <row r="3516" spans="4:4" x14ac:dyDescent="0.2">
      <c r="D3516" s="147"/>
    </row>
    <row r="3517" spans="4:4" x14ac:dyDescent="0.2">
      <c r="D3517" s="147"/>
    </row>
    <row r="3518" spans="4:4" x14ac:dyDescent="0.2">
      <c r="D3518" s="147"/>
    </row>
    <row r="3519" spans="4:4" x14ac:dyDescent="0.2">
      <c r="D3519" s="147"/>
    </row>
    <row r="3520" spans="4:4" x14ac:dyDescent="0.2">
      <c r="D3520" s="147"/>
    </row>
    <row r="3521" spans="4:4" x14ac:dyDescent="0.2">
      <c r="D3521" s="147"/>
    </row>
    <row r="3522" spans="4:4" x14ac:dyDescent="0.2">
      <c r="D3522" s="147"/>
    </row>
    <row r="3523" spans="4:4" x14ac:dyDescent="0.2">
      <c r="D3523" s="147"/>
    </row>
    <row r="3524" spans="4:4" x14ac:dyDescent="0.2">
      <c r="D3524" s="147"/>
    </row>
    <row r="3525" spans="4:4" x14ac:dyDescent="0.2">
      <c r="D3525" s="147"/>
    </row>
    <row r="3526" spans="4:4" x14ac:dyDescent="0.2">
      <c r="D3526" s="147"/>
    </row>
    <row r="3527" spans="4:4" x14ac:dyDescent="0.2">
      <c r="D3527" s="147"/>
    </row>
    <row r="3528" spans="4:4" x14ac:dyDescent="0.2">
      <c r="D3528" s="147"/>
    </row>
    <row r="3529" spans="4:4" x14ac:dyDescent="0.2">
      <c r="D3529" s="147"/>
    </row>
    <row r="3530" spans="4:4" x14ac:dyDescent="0.2">
      <c r="D3530" s="147"/>
    </row>
    <row r="3531" spans="4:4" x14ac:dyDescent="0.2">
      <c r="D3531" s="147"/>
    </row>
    <row r="3532" spans="4:4" x14ac:dyDescent="0.2">
      <c r="D3532" s="147"/>
    </row>
    <row r="3533" spans="4:4" x14ac:dyDescent="0.2">
      <c r="D3533" s="147"/>
    </row>
    <row r="3534" spans="4:4" x14ac:dyDescent="0.2">
      <c r="D3534" s="147"/>
    </row>
    <row r="3535" spans="4:4" x14ac:dyDescent="0.2">
      <c r="D3535" s="147"/>
    </row>
    <row r="3536" spans="4:4" x14ac:dyDescent="0.2">
      <c r="D3536" s="147"/>
    </row>
    <row r="3537" spans="4:4" x14ac:dyDescent="0.2">
      <c r="D3537" s="147"/>
    </row>
    <row r="3538" spans="4:4" x14ac:dyDescent="0.2">
      <c r="D3538" s="147"/>
    </row>
    <row r="3539" spans="4:4" x14ac:dyDescent="0.2">
      <c r="D3539" s="147"/>
    </row>
    <row r="3540" spans="4:4" x14ac:dyDescent="0.2">
      <c r="D3540" s="147"/>
    </row>
    <row r="3541" spans="4:4" x14ac:dyDescent="0.2">
      <c r="D3541" s="147"/>
    </row>
    <row r="3542" spans="4:4" x14ac:dyDescent="0.2">
      <c r="D3542" s="147"/>
    </row>
    <row r="3543" spans="4:4" x14ac:dyDescent="0.2">
      <c r="D3543" s="147"/>
    </row>
    <row r="3544" spans="4:4" x14ac:dyDescent="0.2">
      <c r="D3544" s="147"/>
    </row>
    <row r="3545" spans="4:4" x14ac:dyDescent="0.2">
      <c r="D3545" s="147"/>
    </row>
    <row r="3546" spans="4:4" x14ac:dyDescent="0.2">
      <c r="D3546" s="147"/>
    </row>
    <row r="3547" spans="4:4" x14ac:dyDescent="0.2">
      <c r="D3547" s="147"/>
    </row>
    <row r="3548" spans="4:4" x14ac:dyDescent="0.2">
      <c r="D3548" s="147"/>
    </row>
    <row r="3549" spans="4:4" x14ac:dyDescent="0.2">
      <c r="D3549" s="147"/>
    </row>
    <row r="3550" spans="4:4" x14ac:dyDescent="0.2">
      <c r="D3550" s="147"/>
    </row>
    <row r="3551" spans="4:4" x14ac:dyDescent="0.2">
      <c r="D3551" s="147"/>
    </row>
    <row r="3552" spans="4:4" x14ac:dyDescent="0.2">
      <c r="D3552" s="147"/>
    </row>
    <row r="3553" spans="4:4" x14ac:dyDescent="0.2">
      <c r="D3553" s="147"/>
    </row>
    <row r="3554" spans="4:4" x14ac:dyDescent="0.2">
      <c r="D3554" s="147"/>
    </row>
    <row r="3555" spans="4:4" x14ac:dyDescent="0.2">
      <c r="D3555" s="147"/>
    </row>
    <row r="3556" spans="4:4" x14ac:dyDescent="0.2">
      <c r="D3556" s="147"/>
    </row>
    <row r="3557" spans="4:4" x14ac:dyDescent="0.2">
      <c r="D3557" s="147"/>
    </row>
    <row r="3558" spans="4:4" x14ac:dyDescent="0.2">
      <c r="D3558" s="147"/>
    </row>
    <row r="3559" spans="4:4" x14ac:dyDescent="0.2">
      <c r="D3559" s="147"/>
    </row>
    <row r="3560" spans="4:4" x14ac:dyDescent="0.2">
      <c r="D3560" s="147"/>
    </row>
    <row r="3561" spans="4:4" x14ac:dyDescent="0.2">
      <c r="D3561" s="147"/>
    </row>
    <row r="3562" spans="4:4" x14ac:dyDescent="0.2">
      <c r="D3562" s="147"/>
    </row>
    <row r="3563" spans="4:4" x14ac:dyDescent="0.2">
      <c r="D3563" s="147"/>
    </row>
    <row r="3564" spans="4:4" x14ac:dyDescent="0.2">
      <c r="D3564" s="147"/>
    </row>
    <row r="3565" spans="4:4" x14ac:dyDescent="0.2">
      <c r="D3565" s="147"/>
    </row>
    <row r="3566" spans="4:4" x14ac:dyDescent="0.2">
      <c r="D3566" s="147"/>
    </row>
    <row r="3567" spans="4:4" x14ac:dyDescent="0.2">
      <c r="D3567" s="147"/>
    </row>
    <row r="3568" spans="4:4" x14ac:dyDescent="0.2">
      <c r="D3568" s="147"/>
    </row>
    <row r="3569" spans="4:4" x14ac:dyDescent="0.2">
      <c r="D3569" s="147"/>
    </row>
    <row r="3570" spans="4:4" x14ac:dyDescent="0.2">
      <c r="D3570" s="147"/>
    </row>
    <row r="3571" spans="4:4" x14ac:dyDescent="0.2">
      <c r="D3571" s="147"/>
    </row>
    <row r="3572" spans="4:4" x14ac:dyDescent="0.2">
      <c r="D3572" s="147"/>
    </row>
    <row r="3573" spans="4:4" x14ac:dyDescent="0.2">
      <c r="D3573" s="147"/>
    </row>
    <row r="3574" spans="4:4" x14ac:dyDescent="0.2">
      <c r="D3574" s="147"/>
    </row>
    <row r="3575" spans="4:4" x14ac:dyDescent="0.2">
      <c r="D3575" s="147"/>
    </row>
    <row r="3576" spans="4:4" x14ac:dyDescent="0.2">
      <c r="D3576" s="147"/>
    </row>
    <row r="3577" spans="4:4" x14ac:dyDescent="0.2">
      <c r="D3577" s="147"/>
    </row>
    <row r="3578" spans="4:4" x14ac:dyDescent="0.2">
      <c r="D3578" s="147"/>
    </row>
    <row r="3579" spans="4:4" x14ac:dyDescent="0.2">
      <c r="D3579" s="147"/>
    </row>
    <row r="3580" spans="4:4" x14ac:dyDescent="0.2">
      <c r="D3580" s="147"/>
    </row>
    <row r="3581" spans="4:4" x14ac:dyDescent="0.2">
      <c r="D3581" s="147"/>
    </row>
    <row r="3582" spans="4:4" x14ac:dyDescent="0.2">
      <c r="D3582" s="147"/>
    </row>
    <row r="3583" spans="4:4" x14ac:dyDescent="0.2">
      <c r="D3583" s="147"/>
    </row>
    <row r="3584" spans="4:4" x14ac:dyDescent="0.2">
      <c r="D3584" s="147"/>
    </row>
    <row r="3585" spans="4:4" x14ac:dyDescent="0.2">
      <c r="D3585" s="147"/>
    </row>
    <row r="3586" spans="4:4" x14ac:dyDescent="0.2">
      <c r="D3586" s="147"/>
    </row>
    <row r="3587" spans="4:4" x14ac:dyDescent="0.2">
      <c r="D3587" s="147"/>
    </row>
    <row r="3588" spans="4:4" x14ac:dyDescent="0.2">
      <c r="D3588" s="147"/>
    </row>
    <row r="3589" spans="4:4" x14ac:dyDescent="0.2">
      <c r="D3589" s="147"/>
    </row>
    <row r="3590" spans="4:4" x14ac:dyDescent="0.2">
      <c r="D3590" s="147"/>
    </row>
    <row r="3591" spans="4:4" x14ac:dyDescent="0.2">
      <c r="D3591" s="147"/>
    </row>
    <row r="3592" spans="4:4" x14ac:dyDescent="0.2">
      <c r="D3592" s="147"/>
    </row>
    <row r="3593" spans="4:4" x14ac:dyDescent="0.2">
      <c r="D3593" s="147"/>
    </row>
    <row r="3594" spans="4:4" x14ac:dyDescent="0.2">
      <c r="D3594" s="147"/>
    </row>
    <row r="3595" spans="4:4" x14ac:dyDescent="0.2">
      <c r="D3595" s="147"/>
    </row>
    <row r="3596" spans="4:4" x14ac:dyDescent="0.2">
      <c r="D3596" s="147"/>
    </row>
    <row r="3597" spans="4:4" x14ac:dyDescent="0.2">
      <c r="D3597" s="147"/>
    </row>
    <row r="3598" spans="4:4" x14ac:dyDescent="0.2">
      <c r="D3598" s="147"/>
    </row>
    <row r="3599" spans="4:4" x14ac:dyDescent="0.2">
      <c r="D3599" s="147"/>
    </row>
    <row r="3600" spans="4:4" x14ac:dyDescent="0.2">
      <c r="D3600" s="147"/>
    </row>
    <row r="3601" spans="4:4" x14ac:dyDescent="0.2">
      <c r="D3601" s="147"/>
    </row>
    <row r="3602" spans="4:4" x14ac:dyDescent="0.2">
      <c r="D3602" s="147"/>
    </row>
    <row r="3603" spans="4:4" x14ac:dyDescent="0.2">
      <c r="D3603" s="147"/>
    </row>
    <row r="3604" spans="4:4" x14ac:dyDescent="0.2">
      <c r="D3604" s="147"/>
    </row>
    <row r="3605" spans="4:4" x14ac:dyDescent="0.2">
      <c r="D3605" s="147"/>
    </row>
    <row r="3606" spans="4:4" x14ac:dyDescent="0.2">
      <c r="D3606" s="147"/>
    </row>
    <row r="3607" spans="4:4" x14ac:dyDescent="0.2">
      <c r="D3607" s="147"/>
    </row>
    <row r="3608" spans="4:4" x14ac:dyDescent="0.2">
      <c r="D3608" s="147"/>
    </row>
    <row r="3609" spans="4:4" x14ac:dyDescent="0.2">
      <c r="D3609" s="147"/>
    </row>
    <row r="3610" spans="4:4" x14ac:dyDescent="0.2">
      <c r="D3610" s="147"/>
    </row>
    <row r="3611" spans="4:4" x14ac:dyDescent="0.2">
      <c r="D3611" s="147"/>
    </row>
    <row r="3612" spans="4:4" x14ac:dyDescent="0.2">
      <c r="D3612" s="147"/>
    </row>
    <row r="3613" spans="4:4" x14ac:dyDescent="0.2">
      <c r="D3613" s="147"/>
    </row>
    <row r="3614" spans="4:4" x14ac:dyDescent="0.2">
      <c r="D3614" s="147"/>
    </row>
    <row r="3615" spans="4:4" x14ac:dyDescent="0.2">
      <c r="D3615" s="147"/>
    </row>
    <row r="3616" spans="4:4" x14ac:dyDescent="0.2">
      <c r="D3616" s="147"/>
    </row>
    <row r="3617" spans="4:4" x14ac:dyDescent="0.2">
      <c r="D3617" s="147"/>
    </row>
    <row r="3618" spans="4:4" x14ac:dyDescent="0.2">
      <c r="D3618" s="147"/>
    </row>
    <row r="3619" spans="4:4" x14ac:dyDescent="0.2">
      <c r="D3619" s="147"/>
    </row>
    <row r="3620" spans="4:4" x14ac:dyDescent="0.2">
      <c r="D3620" s="147"/>
    </row>
    <row r="3621" spans="4:4" x14ac:dyDescent="0.2">
      <c r="D3621" s="147"/>
    </row>
    <row r="3622" spans="4:4" x14ac:dyDescent="0.2">
      <c r="D3622" s="147"/>
    </row>
    <row r="3623" spans="4:4" x14ac:dyDescent="0.2">
      <c r="D3623" s="147"/>
    </row>
    <row r="3624" spans="4:4" x14ac:dyDescent="0.2">
      <c r="D3624" s="147"/>
    </row>
    <row r="3625" spans="4:4" x14ac:dyDescent="0.2">
      <c r="D3625" s="147"/>
    </row>
    <row r="3626" spans="4:4" x14ac:dyDescent="0.2">
      <c r="D3626" s="147"/>
    </row>
    <row r="3627" spans="4:4" x14ac:dyDescent="0.2">
      <c r="D3627" s="147"/>
    </row>
    <row r="3628" spans="4:4" x14ac:dyDescent="0.2">
      <c r="D3628" s="147"/>
    </row>
    <row r="3629" spans="4:4" x14ac:dyDescent="0.2">
      <c r="D3629" s="147"/>
    </row>
    <row r="3630" spans="4:4" x14ac:dyDescent="0.2">
      <c r="D3630" s="147"/>
    </row>
    <row r="3631" spans="4:4" x14ac:dyDescent="0.2">
      <c r="D3631" s="147"/>
    </row>
    <row r="3632" spans="4:4" x14ac:dyDescent="0.2">
      <c r="D3632" s="147"/>
    </row>
    <row r="3633" spans="4:4" x14ac:dyDescent="0.2">
      <c r="D3633" s="147"/>
    </row>
    <row r="3634" spans="4:4" x14ac:dyDescent="0.2">
      <c r="D3634" s="147"/>
    </row>
    <row r="3635" spans="4:4" x14ac:dyDescent="0.2">
      <c r="D3635" s="147"/>
    </row>
    <row r="3636" spans="4:4" x14ac:dyDescent="0.2">
      <c r="D3636" s="147"/>
    </row>
    <row r="3637" spans="4:4" x14ac:dyDescent="0.2">
      <c r="D3637" s="147"/>
    </row>
    <row r="3638" spans="4:4" x14ac:dyDescent="0.2">
      <c r="D3638" s="147"/>
    </row>
    <row r="3639" spans="4:4" x14ac:dyDescent="0.2">
      <c r="D3639" s="147"/>
    </row>
    <row r="3640" spans="4:4" x14ac:dyDescent="0.2">
      <c r="D3640" s="147"/>
    </row>
    <row r="3641" spans="4:4" x14ac:dyDescent="0.2">
      <c r="D3641" s="147"/>
    </row>
    <row r="3642" spans="4:4" x14ac:dyDescent="0.2">
      <c r="D3642" s="147"/>
    </row>
    <row r="3643" spans="4:4" x14ac:dyDescent="0.2">
      <c r="D3643" s="147"/>
    </row>
    <row r="3644" spans="4:4" x14ac:dyDescent="0.2">
      <c r="D3644" s="147"/>
    </row>
    <row r="3645" spans="4:4" x14ac:dyDescent="0.2">
      <c r="D3645" s="147"/>
    </row>
    <row r="3646" spans="4:4" x14ac:dyDescent="0.2">
      <c r="D3646" s="147"/>
    </row>
    <row r="3647" spans="4:4" x14ac:dyDescent="0.2">
      <c r="D3647" s="147"/>
    </row>
    <row r="3648" spans="4:4" x14ac:dyDescent="0.2">
      <c r="D3648" s="147"/>
    </row>
    <row r="3649" spans="4:4" x14ac:dyDescent="0.2">
      <c r="D3649" s="147"/>
    </row>
    <row r="3650" spans="4:4" x14ac:dyDescent="0.2">
      <c r="D3650" s="147"/>
    </row>
    <row r="3651" spans="4:4" x14ac:dyDescent="0.2">
      <c r="D3651" s="147"/>
    </row>
    <row r="3652" spans="4:4" x14ac:dyDescent="0.2">
      <c r="D3652" s="147"/>
    </row>
    <row r="3653" spans="4:4" x14ac:dyDescent="0.2">
      <c r="D3653" s="147"/>
    </row>
    <row r="3654" spans="4:4" x14ac:dyDescent="0.2">
      <c r="D3654" s="147"/>
    </row>
    <row r="3655" spans="4:4" x14ac:dyDescent="0.2">
      <c r="D3655" s="147"/>
    </row>
    <row r="3656" spans="4:4" x14ac:dyDescent="0.2">
      <c r="D3656" s="147"/>
    </row>
    <row r="3657" spans="4:4" x14ac:dyDescent="0.2">
      <c r="D3657" s="147"/>
    </row>
    <row r="3658" spans="4:4" x14ac:dyDescent="0.2">
      <c r="D3658" s="147"/>
    </row>
    <row r="3659" spans="4:4" x14ac:dyDescent="0.2">
      <c r="D3659" s="147"/>
    </row>
    <row r="3660" spans="4:4" x14ac:dyDescent="0.2">
      <c r="D3660" s="147"/>
    </row>
    <row r="3661" spans="4:4" x14ac:dyDescent="0.2">
      <c r="D3661" s="147"/>
    </row>
    <row r="3662" spans="4:4" x14ac:dyDescent="0.2">
      <c r="D3662" s="147"/>
    </row>
    <row r="3663" spans="4:4" x14ac:dyDescent="0.2">
      <c r="D3663" s="147"/>
    </row>
    <row r="3664" spans="4:4" x14ac:dyDescent="0.2">
      <c r="D3664" s="147"/>
    </row>
    <row r="3665" spans="4:4" x14ac:dyDescent="0.2">
      <c r="D3665" s="147"/>
    </row>
    <row r="3666" spans="4:4" x14ac:dyDescent="0.2">
      <c r="D3666" s="147"/>
    </row>
    <row r="3667" spans="4:4" x14ac:dyDescent="0.2">
      <c r="D3667" s="147"/>
    </row>
    <row r="3668" spans="4:4" x14ac:dyDescent="0.2">
      <c r="D3668" s="147"/>
    </row>
    <row r="3669" spans="4:4" x14ac:dyDescent="0.2">
      <c r="D3669" s="147"/>
    </row>
    <row r="3670" spans="4:4" x14ac:dyDescent="0.2">
      <c r="D3670" s="147"/>
    </row>
    <row r="3671" spans="4:4" x14ac:dyDescent="0.2">
      <c r="D3671" s="147"/>
    </row>
    <row r="3672" spans="4:4" x14ac:dyDescent="0.2">
      <c r="D3672" s="147"/>
    </row>
    <row r="3673" spans="4:4" x14ac:dyDescent="0.2">
      <c r="D3673" s="147"/>
    </row>
    <row r="3674" spans="4:4" x14ac:dyDescent="0.2">
      <c r="D3674" s="147"/>
    </row>
    <row r="3675" spans="4:4" x14ac:dyDescent="0.2">
      <c r="D3675" s="147"/>
    </row>
    <row r="3676" spans="4:4" x14ac:dyDescent="0.2">
      <c r="D3676" s="147"/>
    </row>
    <row r="3677" spans="4:4" x14ac:dyDescent="0.2">
      <c r="D3677" s="147"/>
    </row>
    <row r="3678" spans="4:4" x14ac:dyDescent="0.2">
      <c r="D3678" s="147"/>
    </row>
    <row r="3679" spans="4:4" x14ac:dyDescent="0.2">
      <c r="D3679" s="147"/>
    </row>
    <row r="3680" spans="4:4" x14ac:dyDescent="0.2">
      <c r="D3680" s="147"/>
    </row>
    <row r="3681" spans="4:4" x14ac:dyDescent="0.2">
      <c r="D3681" s="147"/>
    </row>
    <row r="3682" spans="4:4" x14ac:dyDescent="0.2">
      <c r="D3682" s="147"/>
    </row>
    <row r="3683" spans="4:4" x14ac:dyDescent="0.2">
      <c r="D3683" s="147"/>
    </row>
    <row r="3684" spans="4:4" x14ac:dyDescent="0.2">
      <c r="D3684" s="147"/>
    </row>
    <row r="3685" spans="4:4" x14ac:dyDescent="0.2">
      <c r="D3685" s="147"/>
    </row>
    <row r="3686" spans="4:4" x14ac:dyDescent="0.2">
      <c r="D3686" s="147"/>
    </row>
    <row r="3687" spans="4:4" x14ac:dyDescent="0.2">
      <c r="D3687" s="147"/>
    </row>
    <row r="3688" spans="4:4" x14ac:dyDescent="0.2">
      <c r="D3688" s="147"/>
    </row>
    <row r="3689" spans="4:4" x14ac:dyDescent="0.2">
      <c r="D3689" s="147"/>
    </row>
    <row r="3690" spans="4:4" x14ac:dyDescent="0.2">
      <c r="D3690" s="147"/>
    </row>
    <row r="3691" spans="4:4" x14ac:dyDescent="0.2">
      <c r="D3691" s="147"/>
    </row>
    <row r="3692" spans="4:4" x14ac:dyDescent="0.2">
      <c r="D3692" s="147"/>
    </row>
    <row r="3693" spans="4:4" x14ac:dyDescent="0.2">
      <c r="D3693" s="147"/>
    </row>
    <row r="3694" spans="4:4" x14ac:dyDescent="0.2">
      <c r="D3694" s="147"/>
    </row>
    <row r="3695" spans="4:4" x14ac:dyDescent="0.2">
      <c r="D3695" s="147"/>
    </row>
    <row r="3696" spans="4:4" x14ac:dyDescent="0.2">
      <c r="D3696" s="147"/>
    </row>
    <row r="3697" spans="4:4" x14ac:dyDescent="0.2">
      <c r="D3697" s="147"/>
    </row>
    <row r="3698" spans="4:4" x14ac:dyDescent="0.2">
      <c r="D3698" s="147"/>
    </row>
    <row r="3699" spans="4:4" x14ac:dyDescent="0.2">
      <c r="D3699" s="147"/>
    </row>
    <row r="3700" spans="4:4" x14ac:dyDescent="0.2">
      <c r="D3700" s="147"/>
    </row>
    <row r="3701" spans="4:4" x14ac:dyDescent="0.2">
      <c r="D3701" s="147"/>
    </row>
    <row r="3702" spans="4:4" x14ac:dyDescent="0.2">
      <c r="D3702" s="147"/>
    </row>
    <row r="3703" spans="4:4" x14ac:dyDescent="0.2">
      <c r="D3703" s="147"/>
    </row>
    <row r="3704" spans="4:4" x14ac:dyDescent="0.2">
      <c r="D3704" s="147"/>
    </row>
    <row r="3705" spans="4:4" x14ac:dyDescent="0.2">
      <c r="D3705" s="147"/>
    </row>
    <row r="3706" spans="4:4" x14ac:dyDescent="0.2">
      <c r="D3706" s="147"/>
    </row>
    <row r="3707" spans="4:4" x14ac:dyDescent="0.2">
      <c r="D3707" s="147"/>
    </row>
    <row r="3708" spans="4:4" x14ac:dyDescent="0.2">
      <c r="D3708" s="147"/>
    </row>
    <row r="3709" spans="4:4" x14ac:dyDescent="0.2">
      <c r="D3709" s="147"/>
    </row>
    <row r="3710" spans="4:4" x14ac:dyDescent="0.2">
      <c r="D3710" s="147"/>
    </row>
    <row r="3711" spans="4:4" x14ac:dyDescent="0.2">
      <c r="D3711" s="147"/>
    </row>
    <row r="3712" spans="4:4" x14ac:dyDescent="0.2">
      <c r="D3712" s="147"/>
    </row>
    <row r="3713" spans="4:4" x14ac:dyDescent="0.2">
      <c r="D3713" s="147"/>
    </row>
    <row r="3714" spans="4:4" x14ac:dyDescent="0.2">
      <c r="D3714" s="147"/>
    </row>
    <row r="3715" spans="4:4" x14ac:dyDescent="0.2">
      <c r="D3715" s="147"/>
    </row>
    <row r="3716" spans="4:4" x14ac:dyDescent="0.2">
      <c r="D3716" s="147"/>
    </row>
    <row r="3717" spans="4:4" x14ac:dyDescent="0.2">
      <c r="D3717" s="147"/>
    </row>
    <row r="3718" spans="4:4" x14ac:dyDescent="0.2">
      <c r="D3718" s="147"/>
    </row>
    <row r="3719" spans="4:4" x14ac:dyDescent="0.2">
      <c r="D3719" s="147"/>
    </row>
    <row r="3720" spans="4:4" x14ac:dyDescent="0.2">
      <c r="D3720" s="147"/>
    </row>
    <row r="3721" spans="4:4" x14ac:dyDescent="0.2">
      <c r="D3721" s="147"/>
    </row>
    <row r="3722" spans="4:4" x14ac:dyDescent="0.2">
      <c r="D3722" s="147"/>
    </row>
    <row r="3723" spans="4:4" x14ac:dyDescent="0.2">
      <c r="D3723" s="147"/>
    </row>
    <row r="3724" spans="4:4" x14ac:dyDescent="0.2">
      <c r="D3724" s="147"/>
    </row>
    <row r="3725" spans="4:4" x14ac:dyDescent="0.2">
      <c r="D3725" s="147"/>
    </row>
    <row r="3726" spans="4:4" x14ac:dyDescent="0.2">
      <c r="D3726" s="147"/>
    </row>
    <row r="3727" spans="4:4" x14ac:dyDescent="0.2">
      <c r="D3727" s="147"/>
    </row>
    <row r="3728" spans="4:4" x14ac:dyDescent="0.2">
      <c r="D3728" s="147"/>
    </row>
    <row r="3729" spans="4:4" x14ac:dyDescent="0.2">
      <c r="D3729" s="147"/>
    </row>
    <row r="3730" spans="4:4" x14ac:dyDescent="0.2">
      <c r="D3730" s="147"/>
    </row>
    <row r="3731" spans="4:4" x14ac:dyDescent="0.2">
      <c r="D3731" s="147"/>
    </row>
    <row r="3732" spans="4:4" x14ac:dyDescent="0.2">
      <c r="D3732" s="147"/>
    </row>
    <row r="3733" spans="4:4" x14ac:dyDescent="0.2">
      <c r="D3733" s="147"/>
    </row>
    <row r="3734" spans="4:4" x14ac:dyDescent="0.2">
      <c r="D3734" s="147"/>
    </row>
    <row r="3735" spans="4:4" x14ac:dyDescent="0.2">
      <c r="D3735" s="147"/>
    </row>
    <row r="3736" spans="4:4" x14ac:dyDescent="0.2">
      <c r="D3736" s="147"/>
    </row>
    <row r="3737" spans="4:4" x14ac:dyDescent="0.2">
      <c r="D3737" s="147"/>
    </row>
    <row r="3738" spans="4:4" x14ac:dyDescent="0.2">
      <c r="D3738" s="147"/>
    </row>
    <row r="3739" spans="4:4" x14ac:dyDescent="0.2">
      <c r="D3739" s="147"/>
    </row>
    <row r="3740" spans="4:4" x14ac:dyDescent="0.2">
      <c r="D3740" s="147"/>
    </row>
    <row r="3741" spans="4:4" x14ac:dyDescent="0.2">
      <c r="D3741" s="147"/>
    </row>
    <row r="3742" spans="4:4" x14ac:dyDescent="0.2">
      <c r="D3742" s="147"/>
    </row>
    <row r="3743" spans="4:4" x14ac:dyDescent="0.2">
      <c r="D3743" s="147"/>
    </row>
    <row r="3744" spans="4:4" x14ac:dyDescent="0.2">
      <c r="D3744" s="147"/>
    </row>
    <row r="3745" spans="4:4" x14ac:dyDescent="0.2">
      <c r="D3745" s="147"/>
    </row>
    <row r="3746" spans="4:4" x14ac:dyDescent="0.2">
      <c r="D3746" s="147"/>
    </row>
    <row r="3747" spans="4:4" x14ac:dyDescent="0.2">
      <c r="D3747" s="147"/>
    </row>
    <row r="3748" spans="4:4" x14ac:dyDescent="0.2">
      <c r="D3748" s="147"/>
    </row>
    <row r="3749" spans="4:4" x14ac:dyDescent="0.2">
      <c r="D3749" s="147"/>
    </row>
    <row r="3750" spans="4:4" x14ac:dyDescent="0.2">
      <c r="D3750" s="147"/>
    </row>
    <row r="3751" spans="4:4" x14ac:dyDescent="0.2">
      <c r="D3751" s="147"/>
    </row>
    <row r="3752" spans="4:4" x14ac:dyDescent="0.2">
      <c r="D3752" s="147"/>
    </row>
    <row r="3753" spans="4:4" x14ac:dyDescent="0.2">
      <c r="D3753" s="147"/>
    </row>
    <row r="3754" spans="4:4" x14ac:dyDescent="0.2">
      <c r="D3754" s="147"/>
    </row>
    <row r="3755" spans="4:4" x14ac:dyDescent="0.2">
      <c r="D3755" s="147"/>
    </row>
    <row r="3756" spans="4:4" x14ac:dyDescent="0.2">
      <c r="D3756" s="147"/>
    </row>
    <row r="3757" spans="4:4" x14ac:dyDescent="0.2">
      <c r="D3757" s="147"/>
    </row>
    <row r="3758" spans="4:4" x14ac:dyDescent="0.2">
      <c r="D3758" s="147"/>
    </row>
    <row r="3759" spans="4:4" x14ac:dyDescent="0.2">
      <c r="D3759" s="147"/>
    </row>
    <row r="3760" spans="4:4" x14ac:dyDescent="0.2">
      <c r="D3760" s="147"/>
    </row>
    <row r="3761" spans="4:4" x14ac:dyDescent="0.2">
      <c r="D3761" s="147"/>
    </row>
    <row r="3762" spans="4:4" x14ac:dyDescent="0.2">
      <c r="D3762" s="147"/>
    </row>
    <row r="3763" spans="4:4" x14ac:dyDescent="0.2">
      <c r="D3763" s="147"/>
    </row>
    <row r="3764" spans="4:4" x14ac:dyDescent="0.2">
      <c r="D3764" s="147"/>
    </row>
    <row r="3765" spans="4:4" x14ac:dyDescent="0.2">
      <c r="D3765" s="147"/>
    </row>
    <row r="3766" spans="4:4" x14ac:dyDescent="0.2">
      <c r="D3766" s="147"/>
    </row>
    <row r="3767" spans="4:4" x14ac:dyDescent="0.2">
      <c r="D3767" s="147"/>
    </row>
    <row r="3768" spans="4:4" x14ac:dyDescent="0.2">
      <c r="D3768" s="147"/>
    </row>
    <row r="3769" spans="4:4" x14ac:dyDescent="0.2">
      <c r="D3769" s="147"/>
    </row>
    <row r="3770" spans="4:4" x14ac:dyDescent="0.2">
      <c r="D3770" s="147"/>
    </row>
    <row r="3771" spans="4:4" x14ac:dyDescent="0.2">
      <c r="D3771" s="147"/>
    </row>
    <row r="3772" spans="4:4" x14ac:dyDescent="0.2">
      <c r="D3772" s="147"/>
    </row>
    <row r="3773" spans="4:4" x14ac:dyDescent="0.2">
      <c r="D3773" s="147"/>
    </row>
    <row r="3774" spans="4:4" x14ac:dyDescent="0.2">
      <c r="D3774" s="147"/>
    </row>
    <row r="3775" spans="4:4" x14ac:dyDescent="0.2">
      <c r="D3775" s="147"/>
    </row>
    <row r="3776" spans="4:4" x14ac:dyDescent="0.2">
      <c r="D3776" s="147"/>
    </row>
    <row r="3777" spans="4:4" x14ac:dyDescent="0.2">
      <c r="D3777" s="147"/>
    </row>
    <row r="3778" spans="4:4" x14ac:dyDescent="0.2">
      <c r="D3778" s="147"/>
    </row>
    <row r="3779" spans="4:4" x14ac:dyDescent="0.2">
      <c r="D3779" s="147"/>
    </row>
    <row r="3780" spans="4:4" x14ac:dyDescent="0.2">
      <c r="D3780" s="147"/>
    </row>
    <row r="3781" spans="4:4" x14ac:dyDescent="0.2">
      <c r="D3781" s="147"/>
    </row>
    <row r="3782" spans="4:4" x14ac:dyDescent="0.2">
      <c r="D3782" s="147"/>
    </row>
    <row r="3783" spans="4:4" x14ac:dyDescent="0.2">
      <c r="D3783" s="147"/>
    </row>
    <row r="3784" spans="4:4" x14ac:dyDescent="0.2">
      <c r="D3784" s="147"/>
    </row>
    <row r="3785" spans="4:4" x14ac:dyDescent="0.2">
      <c r="D3785" s="147"/>
    </row>
    <row r="3786" spans="4:4" x14ac:dyDescent="0.2">
      <c r="D3786" s="147"/>
    </row>
    <row r="3787" spans="4:4" x14ac:dyDescent="0.2">
      <c r="D3787" s="147"/>
    </row>
    <row r="3788" spans="4:4" x14ac:dyDescent="0.2">
      <c r="D3788" s="147"/>
    </row>
    <row r="3789" spans="4:4" x14ac:dyDescent="0.2">
      <c r="D3789" s="147"/>
    </row>
    <row r="3790" spans="4:4" x14ac:dyDescent="0.2">
      <c r="D3790" s="147"/>
    </row>
    <row r="3791" spans="4:4" x14ac:dyDescent="0.2">
      <c r="D3791" s="147"/>
    </row>
    <row r="3792" spans="4:4" x14ac:dyDescent="0.2">
      <c r="D3792" s="147"/>
    </row>
    <row r="3793" spans="4:4" x14ac:dyDescent="0.2">
      <c r="D3793" s="147"/>
    </row>
    <row r="3794" spans="4:4" x14ac:dyDescent="0.2">
      <c r="D3794" s="147"/>
    </row>
    <row r="3795" spans="4:4" x14ac:dyDescent="0.2">
      <c r="D3795" s="147"/>
    </row>
    <row r="3796" spans="4:4" x14ac:dyDescent="0.2">
      <c r="D3796" s="147"/>
    </row>
    <row r="3797" spans="4:4" x14ac:dyDescent="0.2">
      <c r="D3797" s="147"/>
    </row>
    <row r="3798" spans="4:4" x14ac:dyDescent="0.2">
      <c r="D3798" s="147"/>
    </row>
    <row r="3799" spans="4:4" x14ac:dyDescent="0.2">
      <c r="D3799" s="147"/>
    </row>
    <row r="3800" spans="4:4" x14ac:dyDescent="0.2">
      <c r="D3800" s="147"/>
    </row>
    <row r="3801" spans="4:4" x14ac:dyDescent="0.2">
      <c r="D3801" s="147"/>
    </row>
    <row r="3802" spans="4:4" x14ac:dyDescent="0.2">
      <c r="D3802" s="147"/>
    </row>
    <row r="3803" spans="4:4" x14ac:dyDescent="0.2">
      <c r="D3803" s="147"/>
    </row>
    <row r="3804" spans="4:4" x14ac:dyDescent="0.2">
      <c r="D3804" s="147"/>
    </row>
    <row r="3805" spans="4:4" x14ac:dyDescent="0.2">
      <c r="D3805" s="147"/>
    </row>
    <row r="3806" spans="4:4" x14ac:dyDescent="0.2">
      <c r="D3806" s="147"/>
    </row>
    <row r="3807" spans="4:4" x14ac:dyDescent="0.2">
      <c r="D3807" s="147"/>
    </row>
    <row r="3808" spans="4:4" x14ac:dyDescent="0.2">
      <c r="D3808" s="147"/>
    </row>
    <row r="3809" spans="4:4" x14ac:dyDescent="0.2">
      <c r="D3809" s="147"/>
    </row>
    <row r="3810" spans="4:4" x14ac:dyDescent="0.2">
      <c r="D3810" s="147"/>
    </row>
    <row r="3811" spans="4:4" x14ac:dyDescent="0.2">
      <c r="D3811" s="147"/>
    </row>
    <row r="3812" spans="4:4" x14ac:dyDescent="0.2">
      <c r="D3812" s="147"/>
    </row>
    <row r="3813" spans="4:4" x14ac:dyDescent="0.2">
      <c r="D3813" s="147"/>
    </row>
    <row r="3814" spans="4:4" x14ac:dyDescent="0.2">
      <c r="D3814" s="147"/>
    </row>
    <row r="3815" spans="4:4" x14ac:dyDescent="0.2">
      <c r="D3815" s="147"/>
    </row>
    <row r="3816" spans="4:4" x14ac:dyDescent="0.2">
      <c r="D3816" s="147"/>
    </row>
    <row r="3817" spans="4:4" x14ac:dyDescent="0.2">
      <c r="D3817" s="147"/>
    </row>
    <row r="3818" spans="4:4" x14ac:dyDescent="0.2">
      <c r="D3818" s="147"/>
    </row>
    <row r="3819" spans="4:4" x14ac:dyDescent="0.2">
      <c r="D3819" s="147"/>
    </row>
    <row r="3820" spans="4:4" x14ac:dyDescent="0.2">
      <c r="D3820" s="147"/>
    </row>
    <row r="3821" spans="4:4" x14ac:dyDescent="0.2">
      <c r="D3821" s="147"/>
    </row>
    <row r="3822" spans="4:4" x14ac:dyDescent="0.2">
      <c r="D3822" s="147"/>
    </row>
    <row r="3823" spans="4:4" x14ac:dyDescent="0.2">
      <c r="D3823" s="147"/>
    </row>
    <row r="3824" spans="4:4" x14ac:dyDescent="0.2">
      <c r="D3824" s="147"/>
    </row>
    <row r="3825" spans="4:4" x14ac:dyDescent="0.2">
      <c r="D3825" s="147"/>
    </row>
    <row r="3826" spans="4:4" x14ac:dyDescent="0.2">
      <c r="D3826" s="147"/>
    </row>
    <row r="3827" spans="4:4" x14ac:dyDescent="0.2">
      <c r="D3827" s="147"/>
    </row>
    <row r="3828" spans="4:4" x14ac:dyDescent="0.2">
      <c r="D3828" s="147"/>
    </row>
    <row r="3829" spans="4:4" x14ac:dyDescent="0.2">
      <c r="D3829" s="147"/>
    </row>
    <row r="3830" spans="4:4" x14ac:dyDescent="0.2">
      <c r="D3830" s="147"/>
    </row>
    <row r="3831" spans="4:4" x14ac:dyDescent="0.2">
      <c r="D3831" s="147"/>
    </row>
    <row r="3832" spans="4:4" x14ac:dyDescent="0.2">
      <c r="D3832" s="147"/>
    </row>
    <row r="3833" spans="4:4" x14ac:dyDescent="0.2">
      <c r="D3833" s="147"/>
    </row>
    <row r="3834" spans="4:4" x14ac:dyDescent="0.2">
      <c r="D3834" s="147"/>
    </row>
    <row r="3835" spans="4:4" x14ac:dyDescent="0.2">
      <c r="D3835" s="147"/>
    </row>
    <row r="3836" spans="4:4" x14ac:dyDescent="0.2">
      <c r="D3836" s="147"/>
    </row>
    <row r="3837" spans="4:4" x14ac:dyDescent="0.2">
      <c r="D3837" s="147"/>
    </row>
    <row r="3838" spans="4:4" x14ac:dyDescent="0.2">
      <c r="D3838" s="147"/>
    </row>
    <row r="3839" spans="4:4" x14ac:dyDescent="0.2">
      <c r="D3839" s="147"/>
    </row>
    <row r="3840" spans="4:4" x14ac:dyDescent="0.2">
      <c r="D3840" s="147"/>
    </row>
    <row r="3841" spans="4:4" x14ac:dyDescent="0.2">
      <c r="D3841" s="147"/>
    </row>
    <row r="3842" spans="4:4" x14ac:dyDescent="0.2">
      <c r="D3842" s="147"/>
    </row>
    <row r="3843" spans="4:4" x14ac:dyDescent="0.2">
      <c r="D3843" s="147"/>
    </row>
    <row r="3844" spans="4:4" x14ac:dyDescent="0.2">
      <c r="D3844" s="147"/>
    </row>
    <row r="3845" spans="4:4" x14ac:dyDescent="0.2">
      <c r="D3845" s="147"/>
    </row>
    <row r="3846" spans="4:4" x14ac:dyDescent="0.2">
      <c r="D3846" s="147"/>
    </row>
    <row r="3847" spans="4:4" x14ac:dyDescent="0.2">
      <c r="D3847" s="147"/>
    </row>
    <row r="3848" spans="4:4" x14ac:dyDescent="0.2">
      <c r="D3848" s="147"/>
    </row>
    <row r="3849" spans="4:4" x14ac:dyDescent="0.2">
      <c r="D3849" s="147"/>
    </row>
    <row r="3850" spans="4:4" x14ac:dyDescent="0.2">
      <c r="D3850" s="147"/>
    </row>
    <row r="3851" spans="4:4" x14ac:dyDescent="0.2">
      <c r="D3851" s="147"/>
    </row>
    <row r="3852" spans="4:4" x14ac:dyDescent="0.2">
      <c r="D3852" s="147"/>
    </row>
    <row r="3853" spans="4:4" x14ac:dyDescent="0.2">
      <c r="D3853" s="147"/>
    </row>
    <row r="3854" spans="4:4" x14ac:dyDescent="0.2">
      <c r="D3854" s="147"/>
    </row>
    <row r="3855" spans="4:4" x14ac:dyDescent="0.2">
      <c r="D3855" s="147"/>
    </row>
    <row r="3856" spans="4:4" x14ac:dyDescent="0.2">
      <c r="D3856" s="147"/>
    </row>
    <row r="3857" spans="4:4" x14ac:dyDescent="0.2">
      <c r="D3857" s="147"/>
    </row>
    <row r="3858" spans="4:4" x14ac:dyDescent="0.2">
      <c r="D3858" s="147"/>
    </row>
    <row r="3859" spans="4:4" x14ac:dyDescent="0.2">
      <c r="D3859" s="147"/>
    </row>
    <row r="3860" spans="4:4" x14ac:dyDescent="0.2">
      <c r="D3860" s="147"/>
    </row>
    <row r="3861" spans="4:4" x14ac:dyDescent="0.2">
      <c r="D3861" s="147"/>
    </row>
    <row r="3862" spans="4:4" x14ac:dyDescent="0.2">
      <c r="D3862" s="147"/>
    </row>
    <row r="3863" spans="4:4" x14ac:dyDescent="0.2">
      <c r="D3863" s="147"/>
    </row>
    <row r="3864" spans="4:4" x14ac:dyDescent="0.2">
      <c r="D3864" s="147"/>
    </row>
    <row r="3865" spans="4:4" x14ac:dyDescent="0.2">
      <c r="D3865" s="147"/>
    </row>
    <row r="3866" spans="4:4" x14ac:dyDescent="0.2">
      <c r="D3866" s="147"/>
    </row>
    <row r="3867" spans="4:4" x14ac:dyDescent="0.2">
      <c r="D3867" s="147"/>
    </row>
    <row r="3868" spans="4:4" x14ac:dyDescent="0.2">
      <c r="D3868" s="147"/>
    </row>
    <row r="3869" spans="4:4" x14ac:dyDescent="0.2">
      <c r="D3869" s="147"/>
    </row>
    <row r="3870" spans="4:4" x14ac:dyDescent="0.2">
      <c r="D3870" s="147"/>
    </row>
    <row r="3871" spans="4:4" x14ac:dyDescent="0.2">
      <c r="D3871" s="147"/>
    </row>
    <row r="3872" spans="4:4" x14ac:dyDescent="0.2">
      <c r="D3872" s="147"/>
    </row>
    <row r="3873" spans="4:4" x14ac:dyDescent="0.2">
      <c r="D3873" s="147"/>
    </row>
    <row r="3874" spans="4:4" x14ac:dyDescent="0.2">
      <c r="D3874" s="147"/>
    </row>
    <row r="3875" spans="4:4" x14ac:dyDescent="0.2">
      <c r="D3875" s="147"/>
    </row>
    <row r="3876" spans="4:4" x14ac:dyDescent="0.2">
      <c r="D3876" s="147"/>
    </row>
    <row r="3877" spans="4:4" x14ac:dyDescent="0.2">
      <c r="D3877" s="147"/>
    </row>
    <row r="3878" spans="4:4" x14ac:dyDescent="0.2">
      <c r="D3878" s="147"/>
    </row>
    <row r="3879" spans="4:4" x14ac:dyDescent="0.2">
      <c r="D3879" s="147"/>
    </row>
    <row r="3880" spans="4:4" x14ac:dyDescent="0.2">
      <c r="D3880" s="147"/>
    </row>
    <row r="3881" spans="4:4" x14ac:dyDescent="0.2">
      <c r="D3881" s="147"/>
    </row>
    <row r="3882" spans="4:4" x14ac:dyDescent="0.2">
      <c r="D3882" s="147"/>
    </row>
    <row r="3883" spans="4:4" x14ac:dyDescent="0.2">
      <c r="D3883" s="147"/>
    </row>
    <row r="3884" spans="4:4" x14ac:dyDescent="0.2">
      <c r="D3884" s="147"/>
    </row>
    <row r="3885" spans="4:4" x14ac:dyDescent="0.2">
      <c r="D3885" s="147"/>
    </row>
    <row r="3886" spans="4:4" x14ac:dyDescent="0.2">
      <c r="D3886" s="147"/>
    </row>
    <row r="3887" spans="4:4" x14ac:dyDescent="0.2">
      <c r="D3887" s="147"/>
    </row>
    <row r="3888" spans="4:4" x14ac:dyDescent="0.2">
      <c r="D3888" s="147"/>
    </row>
    <row r="3889" spans="4:4" x14ac:dyDescent="0.2">
      <c r="D3889" s="147"/>
    </row>
    <row r="3890" spans="4:4" x14ac:dyDescent="0.2">
      <c r="D3890" s="147"/>
    </row>
    <row r="3891" spans="4:4" x14ac:dyDescent="0.2">
      <c r="D3891" s="147"/>
    </row>
    <row r="3892" spans="4:4" x14ac:dyDescent="0.2">
      <c r="D3892" s="147"/>
    </row>
    <row r="3893" spans="4:4" x14ac:dyDescent="0.2">
      <c r="D3893" s="147"/>
    </row>
    <row r="3894" spans="4:4" x14ac:dyDescent="0.2">
      <c r="D3894" s="147"/>
    </row>
    <row r="3895" spans="4:4" x14ac:dyDescent="0.2">
      <c r="D3895" s="147"/>
    </row>
    <row r="3896" spans="4:4" x14ac:dyDescent="0.2">
      <c r="D3896" s="147"/>
    </row>
    <row r="3897" spans="4:4" x14ac:dyDescent="0.2">
      <c r="D3897" s="147"/>
    </row>
    <row r="3898" spans="4:4" x14ac:dyDescent="0.2">
      <c r="D3898" s="147"/>
    </row>
    <row r="3899" spans="4:4" x14ac:dyDescent="0.2">
      <c r="D3899" s="147"/>
    </row>
    <row r="3900" spans="4:4" x14ac:dyDescent="0.2">
      <c r="D3900" s="147"/>
    </row>
    <row r="3901" spans="4:4" x14ac:dyDescent="0.2">
      <c r="D3901" s="147"/>
    </row>
    <row r="3902" spans="4:4" x14ac:dyDescent="0.2">
      <c r="D3902" s="147"/>
    </row>
    <row r="3903" spans="4:4" x14ac:dyDescent="0.2">
      <c r="D3903" s="147"/>
    </row>
    <row r="3904" spans="4:4" x14ac:dyDescent="0.2">
      <c r="D3904" s="147"/>
    </row>
    <row r="3905" spans="4:4" x14ac:dyDescent="0.2">
      <c r="D3905" s="147"/>
    </row>
    <row r="3906" spans="4:4" x14ac:dyDescent="0.2">
      <c r="D3906" s="147"/>
    </row>
    <row r="3907" spans="4:4" x14ac:dyDescent="0.2">
      <c r="D3907" s="147"/>
    </row>
    <row r="3908" spans="4:4" x14ac:dyDescent="0.2">
      <c r="D3908" s="147"/>
    </row>
    <row r="3909" spans="4:4" x14ac:dyDescent="0.2">
      <c r="D3909" s="147"/>
    </row>
    <row r="3910" spans="4:4" x14ac:dyDescent="0.2">
      <c r="D3910" s="147"/>
    </row>
    <row r="3911" spans="4:4" x14ac:dyDescent="0.2">
      <c r="D3911" s="147"/>
    </row>
    <row r="3912" spans="4:4" x14ac:dyDescent="0.2">
      <c r="D3912" s="147"/>
    </row>
    <row r="3913" spans="4:4" x14ac:dyDescent="0.2">
      <c r="D3913" s="147"/>
    </row>
    <row r="3914" spans="4:4" x14ac:dyDescent="0.2">
      <c r="D3914" s="147"/>
    </row>
    <row r="3915" spans="4:4" x14ac:dyDescent="0.2">
      <c r="D3915" s="147"/>
    </row>
    <row r="3916" spans="4:4" x14ac:dyDescent="0.2">
      <c r="D3916" s="147"/>
    </row>
    <row r="3917" spans="4:4" x14ac:dyDescent="0.2">
      <c r="D3917" s="147"/>
    </row>
    <row r="3918" spans="4:4" x14ac:dyDescent="0.2">
      <c r="D3918" s="147"/>
    </row>
    <row r="3919" spans="4:4" x14ac:dyDescent="0.2">
      <c r="D3919" s="147"/>
    </row>
    <row r="3920" spans="4:4" x14ac:dyDescent="0.2">
      <c r="D3920" s="147"/>
    </row>
    <row r="3921" spans="4:4" x14ac:dyDescent="0.2">
      <c r="D3921" s="147"/>
    </row>
    <row r="3922" spans="4:4" x14ac:dyDescent="0.2">
      <c r="D3922" s="147"/>
    </row>
    <row r="3923" spans="4:4" x14ac:dyDescent="0.2">
      <c r="D3923" s="147"/>
    </row>
    <row r="3924" spans="4:4" x14ac:dyDescent="0.2">
      <c r="D3924" s="147"/>
    </row>
    <row r="3925" spans="4:4" x14ac:dyDescent="0.2">
      <c r="D3925" s="147"/>
    </row>
    <row r="3926" spans="4:4" x14ac:dyDescent="0.2">
      <c r="D3926" s="147"/>
    </row>
    <row r="3927" spans="4:4" x14ac:dyDescent="0.2">
      <c r="D3927" s="147"/>
    </row>
    <row r="3928" spans="4:4" x14ac:dyDescent="0.2">
      <c r="D3928" s="147"/>
    </row>
    <row r="3929" spans="4:4" x14ac:dyDescent="0.2">
      <c r="D3929" s="147"/>
    </row>
    <row r="3930" spans="4:4" x14ac:dyDescent="0.2">
      <c r="D3930" s="147"/>
    </row>
    <row r="3931" spans="4:4" x14ac:dyDescent="0.2">
      <c r="D3931" s="147"/>
    </row>
    <row r="3932" spans="4:4" x14ac:dyDescent="0.2">
      <c r="D3932" s="147"/>
    </row>
    <row r="3933" spans="4:4" x14ac:dyDescent="0.2">
      <c r="D3933" s="147"/>
    </row>
    <row r="3934" spans="4:4" x14ac:dyDescent="0.2">
      <c r="D3934" s="147"/>
    </row>
    <row r="3935" spans="4:4" x14ac:dyDescent="0.2">
      <c r="D3935" s="147"/>
    </row>
    <row r="3936" spans="4:4" x14ac:dyDescent="0.2">
      <c r="D3936" s="147"/>
    </row>
    <row r="3937" spans="4:4" x14ac:dyDescent="0.2">
      <c r="D3937" s="147"/>
    </row>
    <row r="3938" spans="4:4" x14ac:dyDescent="0.2">
      <c r="D3938" s="147"/>
    </row>
    <row r="3939" spans="4:4" x14ac:dyDescent="0.2">
      <c r="D3939" s="147"/>
    </row>
    <row r="3940" spans="4:4" x14ac:dyDescent="0.2">
      <c r="D3940" s="147"/>
    </row>
    <row r="3941" spans="4:4" x14ac:dyDescent="0.2">
      <c r="D3941" s="147"/>
    </row>
    <row r="3942" spans="4:4" x14ac:dyDescent="0.2">
      <c r="D3942" s="147"/>
    </row>
    <row r="3943" spans="4:4" x14ac:dyDescent="0.2">
      <c r="D3943" s="147"/>
    </row>
    <row r="3944" spans="4:4" x14ac:dyDescent="0.2">
      <c r="D3944" s="147"/>
    </row>
    <row r="3945" spans="4:4" x14ac:dyDescent="0.2">
      <c r="D3945" s="147"/>
    </row>
    <row r="3946" spans="4:4" x14ac:dyDescent="0.2">
      <c r="D3946" s="147"/>
    </row>
    <row r="3947" spans="4:4" x14ac:dyDescent="0.2">
      <c r="D3947" s="147"/>
    </row>
    <row r="3948" spans="4:4" x14ac:dyDescent="0.2">
      <c r="D3948" s="147"/>
    </row>
    <row r="3949" spans="4:4" x14ac:dyDescent="0.2">
      <c r="D3949" s="147"/>
    </row>
    <row r="3950" spans="4:4" x14ac:dyDescent="0.2">
      <c r="D3950" s="147"/>
    </row>
    <row r="3951" spans="4:4" x14ac:dyDescent="0.2">
      <c r="D3951" s="147"/>
    </row>
    <row r="3952" spans="4:4" x14ac:dyDescent="0.2">
      <c r="D3952" s="147"/>
    </row>
    <row r="3953" spans="4:4" x14ac:dyDescent="0.2">
      <c r="D3953" s="147"/>
    </row>
    <row r="3954" spans="4:4" x14ac:dyDescent="0.2">
      <c r="D3954" s="147"/>
    </row>
    <row r="3955" spans="4:4" x14ac:dyDescent="0.2">
      <c r="D3955" s="147"/>
    </row>
    <row r="3956" spans="4:4" x14ac:dyDescent="0.2">
      <c r="D3956" s="147"/>
    </row>
    <row r="3957" spans="4:4" x14ac:dyDescent="0.2">
      <c r="D3957" s="147"/>
    </row>
    <row r="3958" spans="4:4" x14ac:dyDescent="0.2">
      <c r="D3958" s="147"/>
    </row>
    <row r="3959" spans="4:4" x14ac:dyDescent="0.2">
      <c r="D3959" s="147"/>
    </row>
    <row r="3960" spans="4:4" x14ac:dyDescent="0.2">
      <c r="D3960" s="147"/>
    </row>
    <row r="3961" spans="4:4" x14ac:dyDescent="0.2">
      <c r="D3961" s="147"/>
    </row>
    <row r="3962" spans="4:4" x14ac:dyDescent="0.2">
      <c r="D3962" s="147"/>
    </row>
    <row r="3963" spans="4:4" x14ac:dyDescent="0.2">
      <c r="D3963" s="147"/>
    </row>
    <row r="3964" spans="4:4" x14ac:dyDescent="0.2">
      <c r="D3964" s="147"/>
    </row>
    <row r="3965" spans="4:4" x14ac:dyDescent="0.2">
      <c r="D3965" s="147"/>
    </row>
    <row r="3966" spans="4:4" x14ac:dyDescent="0.2">
      <c r="D3966" s="147"/>
    </row>
    <row r="3967" spans="4:4" x14ac:dyDescent="0.2">
      <c r="D3967" s="147"/>
    </row>
    <row r="3968" spans="4:4" x14ac:dyDescent="0.2">
      <c r="D3968" s="147"/>
    </row>
    <row r="3969" spans="4:4" x14ac:dyDescent="0.2">
      <c r="D3969" s="147"/>
    </row>
    <row r="3970" spans="4:4" x14ac:dyDescent="0.2">
      <c r="D3970" s="147"/>
    </row>
    <row r="3971" spans="4:4" x14ac:dyDescent="0.2">
      <c r="D3971" s="147"/>
    </row>
    <row r="3972" spans="4:4" x14ac:dyDescent="0.2">
      <c r="D3972" s="147"/>
    </row>
    <row r="3973" spans="4:4" x14ac:dyDescent="0.2">
      <c r="D3973" s="147"/>
    </row>
    <row r="3974" spans="4:4" x14ac:dyDescent="0.2">
      <c r="D3974" s="147"/>
    </row>
    <row r="3975" spans="4:4" x14ac:dyDescent="0.2">
      <c r="D3975" s="147"/>
    </row>
    <row r="3976" spans="4:4" x14ac:dyDescent="0.2">
      <c r="D3976" s="147"/>
    </row>
    <row r="3977" spans="4:4" x14ac:dyDescent="0.2">
      <c r="D3977" s="147"/>
    </row>
    <row r="3978" spans="4:4" x14ac:dyDescent="0.2">
      <c r="D3978" s="147"/>
    </row>
    <row r="3979" spans="4:4" x14ac:dyDescent="0.2">
      <c r="D3979" s="147"/>
    </row>
    <row r="3980" spans="4:4" x14ac:dyDescent="0.2">
      <c r="D3980" s="147"/>
    </row>
    <row r="3981" spans="4:4" x14ac:dyDescent="0.2">
      <c r="D3981" s="147"/>
    </row>
    <row r="3982" spans="4:4" x14ac:dyDescent="0.2">
      <c r="D3982" s="147"/>
    </row>
    <row r="3983" spans="4:4" x14ac:dyDescent="0.2">
      <c r="D3983" s="147"/>
    </row>
    <row r="3984" spans="4:4" x14ac:dyDescent="0.2">
      <c r="D3984" s="147"/>
    </row>
    <row r="3985" spans="4:4" x14ac:dyDescent="0.2">
      <c r="D3985" s="147"/>
    </row>
    <row r="3986" spans="4:4" x14ac:dyDescent="0.2">
      <c r="D3986" s="147"/>
    </row>
    <row r="3987" spans="4:4" x14ac:dyDescent="0.2">
      <c r="D3987" s="147"/>
    </row>
    <row r="3988" spans="4:4" x14ac:dyDescent="0.2">
      <c r="D3988" s="147"/>
    </row>
    <row r="3989" spans="4:4" x14ac:dyDescent="0.2">
      <c r="D3989" s="147"/>
    </row>
    <row r="3990" spans="4:4" x14ac:dyDescent="0.2">
      <c r="D3990" s="147"/>
    </row>
    <row r="3991" spans="4:4" x14ac:dyDescent="0.2">
      <c r="D3991" s="147"/>
    </row>
    <row r="3992" spans="4:4" x14ac:dyDescent="0.2">
      <c r="D3992" s="147"/>
    </row>
    <row r="3993" spans="4:4" x14ac:dyDescent="0.2">
      <c r="D3993" s="147"/>
    </row>
    <row r="3994" spans="4:4" x14ac:dyDescent="0.2">
      <c r="D3994" s="147"/>
    </row>
    <row r="3995" spans="4:4" x14ac:dyDescent="0.2">
      <c r="D3995" s="147"/>
    </row>
    <row r="3996" spans="4:4" x14ac:dyDescent="0.2">
      <c r="D3996" s="147"/>
    </row>
    <row r="3997" spans="4:4" x14ac:dyDescent="0.2">
      <c r="D3997" s="147"/>
    </row>
    <row r="3998" spans="4:4" x14ac:dyDescent="0.2">
      <c r="D3998" s="147"/>
    </row>
    <row r="3999" spans="4:4" x14ac:dyDescent="0.2">
      <c r="D3999" s="147"/>
    </row>
    <row r="4000" spans="4:4" x14ac:dyDescent="0.2">
      <c r="D4000" s="147"/>
    </row>
    <row r="4001" spans="4:4" x14ac:dyDescent="0.2">
      <c r="D4001" s="147"/>
    </row>
    <row r="4002" spans="4:4" x14ac:dyDescent="0.2">
      <c r="D4002" s="147"/>
    </row>
    <row r="4003" spans="4:4" x14ac:dyDescent="0.2">
      <c r="D4003" s="147"/>
    </row>
    <row r="4004" spans="4:4" x14ac:dyDescent="0.2">
      <c r="D4004" s="147"/>
    </row>
    <row r="4005" spans="4:4" x14ac:dyDescent="0.2">
      <c r="D4005" s="147"/>
    </row>
    <row r="4006" spans="4:4" x14ac:dyDescent="0.2">
      <c r="D4006" s="147"/>
    </row>
    <row r="4007" spans="4:4" x14ac:dyDescent="0.2">
      <c r="D4007" s="147"/>
    </row>
    <row r="4008" spans="4:4" x14ac:dyDescent="0.2">
      <c r="D4008" s="147"/>
    </row>
    <row r="4009" spans="4:4" x14ac:dyDescent="0.2">
      <c r="D4009" s="147"/>
    </row>
    <row r="4010" spans="4:4" x14ac:dyDescent="0.2">
      <c r="D4010" s="147"/>
    </row>
    <row r="4011" spans="4:4" x14ac:dyDescent="0.2">
      <c r="D4011" s="147"/>
    </row>
    <row r="4012" spans="4:4" x14ac:dyDescent="0.2">
      <c r="D4012" s="147"/>
    </row>
    <row r="4013" spans="4:4" x14ac:dyDescent="0.2">
      <c r="D4013" s="147"/>
    </row>
    <row r="4014" spans="4:4" x14ac:dyDescent="0.2">
      <c r="D4014" s="147"/>
    </row>
    <row r="4015" spans="4:4" x14ac:dyDescent="0.2">
      <c r="D4015" s="147"/>
    </row>
    <row r="4016" spans="4:4" x14ac:dyDescent="0.2">
      <c r="D4016" s="147"/>
    </row>
    <row r="4017" spans="4:4" x14ac:dyDescent="0.2">
      <c r="D4017" s="147"/>
    </row>
    <row r="4018" spans="4:4" x14ac:dyDescent="0.2">
      <c r="D4018" s="147"/>
    </row>
    <row r="4019" spans="4:4" x14ac:dyDescent="0.2">
      <c r="D4019" s="147"/>
    </row>
    <row r="4020" spans="4:4" x14ac:dyDescent="0.2">
      <c r="D4020" s="147"/>
    </row>
    <row r="4021" spans="4:4" x14ac:dyDescent="0.2">
      <c r="D4021" s="147"/>
    </row>
    <row r="4022" spans="4:4" x14ac:dyDescent="0.2">
      <c r="D4022" s="147"/>
    </row>
    <row r="4023" spans="4:4" x14ac:dyDescent="0.2">
      <c r="D4023" s="147"/>
    </row>
    <row r="4024" spans="4:4" x14ac:dyDescent="0.2">
      <c r="D4024" s="147"/>
    </row>
    <row r="4025" spans="4:4" x14ac:dyDescent="0.2">
      <c r="D4025" s="147"/>
    </row>
    <row r="4026" spans="4:4" x14ac:dyDescent="0.2">
      <c r="D4026" s="147"/>
    </row>
    <row r="4027" spans="4:4" x14ac:dyDescent="0.2">
      <c r="D4027" s="147"/>
    </row>
    <row r="4028" spans="4:4" x14ac:dyDescent="0.2">
      <c r="D4028" s="147"/>
    </row>
    <row r="4029" spans="4:4" x14ac:dyDescent="0.2">
      <c r="D4029" s="147"/>
    </row>
    <row r="4030" spans="4:4" x14ac:dyDescent="0.2">
      <c r="D4030" s="147"/>
    </row>
    <row r="4031" spans="4:4" x14ac:dyDescent="0.2">
      <c r="D4031" s="147"/>
    </row>
    <row r="4032" spans="4:4" x14ac:dyDescent="0.2">
      <c r="D4032" s="147"/>
    </row>
    <row r="4033" spans="4:4" x14ac:dyDescent="0.2">
      <c r="D4033" s="147"/>
    </row>
    <row r="4034" spans="4:4" x14ac:dyDescent="0.2">
      <c r="D4034" s="147"/>
    </row>
    <row r="4035" spans="4:4" x14ac:dyDescent="0.2">
      <c r="D4035" s="147"/>
    </row>
    <row r="4036" spans="4:4" x14ac:dyDescent="0.2">
      <c r="D4036" s="147"/>
    </row>
    <row r="4037" spans="4:4" x14ac:dyDescent="0.2">
      <c r="D4037" s="147"/>
    </row>
    <row r="4038" spans="4:4" x14ac:dyDescent="0.2">
      <c r="D4038" s="147"/>
    </row>
    <row r="4039" spans="4:4" x14ac:dyDescent="0.2">
      <c r="D4039" s="147"/>
    </row>
    <row r="4040" spans="4:4" x14ac:dyDescent="0.2">
      <c r="D4040" s="147"/>
    </row>
    <row r="4041" spans="4:4" x14ac:dyDescent="0.2">
      <c r="D4041" s="147"/>
    </row>
    <row r="4042" spans="4:4" x14ac:dyDescent="0.2">
      <c r="D4042" s="147"/>
    </row>
    <row r="4043" spans="4:4" x14ac:dyDescent="0.2">
      <c r="D4043" s="147"/>
    </row>
    <row r="4044" spans="4:4" x14ac:dyDescent="0.2">
      <c r="D4044" s="147"/>
    </row>
    <row r="4045" spans="4:4" x14ac:dyDescent="0.2">
      <c r="D4045" s="147"/>
    </row>
    <row r="4046" spans="4:4" x14ac:dyDescent="0.2">
      <c r="D4046" s="147"/>
    </row>
    <row r="4047" spans="4:4" x14ac:dyDescent="0.2">
      <c r="D4047" s="147"/>
    </row>
    <row r="4048" spans="4:4" x14ac:dyDescent="0.2">
      <c r="D4048" s="147"/>
    </row>
    <row r="4049" spans="4:4" x14ac:dyDescent="0.2">
      <c r="D4049" s="147"/>
    </row>
    <row r="4050" spans="4:4" x14ac:dyDescent="0.2">
      <c r="D4050" s="147"/>
    </row>
    <row r="4051" spans="4:4" x14ac:dyDescent="0.2">
      <c r="D4051" s="147"/>
    </row>
    <row r="4052" spans="4:4" x14ac:dyDescent="0.2">
      <c r="D4052" s="147"/>
    </row>
    <row r="4053" spans="4:4" x14ac:dyDescent="0.2">
      <c r="D4053" s="147"/>
    </row>
    <row r="4054" spans="4:4" x14ac:dyDescent="0.2">
      <c r="D4054" s="147"/>
    </row>
    <row r="4055" spans="4:4" x14ac:dyDescent="0.2">
      <c r="D4055" s="147"/>
    </row>
    <row r="4056" spans="4:4" x14ac:dyDescent="0.2">
      <c r="D4056" s="147"/>
    </row>
    <row r="4057" spans="4:4" x14ac:dyDescent="0.2">
      <c r="D4057" s="147"/>
    </row>
    <row r="4058" spans="4:4" x14ac:dyDescent="0.2">
      <c r="D4058" s="147"/>
    </row>
    <row r="4059" spans="4:4" x14ac:dyDescent="0.2">
      <c r="D4059" s="147"/>
    </row>
    <row r="4060" spans="4:4" x14ac:dyDescent="0.2">
      <c r="D4060" s="147"/>
    </row>
    <row r="4061" spans="4:4" x14ac:dyDescent="0.2">
      <c r="D4061" s="147"/>
    </row>
    <row r="4062" spans="4:4" x14ac:dyDescent="0.2">
      <c r="D4062" s="147"/>
    </row>
    <row r="4063" spans="4:4" x14ac:dyDescent="0.2">
      <c r="D4063" s="147"/>
    </row>
    <row r="4064" spans="4:4" x14ac:dyDescent="0.2">
      <c r="D4064" s="147"/>
    </row>
    <row r="4065" spans="4:4" x14ac:dyDescent="0.2">
      <c r="D4065" s="147"/>
    </row>
    <row r="4066" spans="4:4" x14ac:dyDescent="0.2">
      <c r="D4066" s="147"/>
    </row>
    <row r="4067" spans="4:4" x14ac:dyDescent="0.2">
      <c r="D4067" s="147"/>
    </row>
    <row r="4068" spans="4:4" x14ac:dyDescent="0.2">
      <c r="D4068" s="147"/>
    </row>
    <row r="4069" spans="4:4" x14ac:dyDescent="0.2">
      <c r="D4069" s="147"/>
    </row>
    <row r="4070" spans="4:4" x14ac:dyDescent="0.2">
      <c r="D4070" s="147"/>
    </row>
    <row r="4071" spans="4:4" x14ac:dyDescent="0.2">
      <c r="D4071" s="147"/>
    </row>
    <row r="4072" spans="4:4" x14ac:dyDescent="0.2">
      <c r="D4072" s="147"/>
    </row>
    <row r="4073" spans="4:4" x14ac:dyDescent="0.2">
      <c r="D4073" s="147"/>
    </row>
    <row r="4074" spans="4:4" x14ac:dyDescent="0.2">
      <c r="D4074" s="147"/>
    </row>
    <row r="4075" spans="4:4" x14ac:dyDescent="0.2">
      <c r="D4075" s="147"/>
    </row>
    <row r="4076" spans="4:4" x14ac:dyDescent="0.2">
      <c r="D4076" s="147"/>
    </row>
    <row r="4077" spans="4:4" x14ac:dyDescent="0.2">
      <c r="D4077" s="147"/>
    </row>
    <row r="4078" spans="4:4" x14ac:dyDescent="0.2">
      <c r="D4078" s="147"/>
    </row>
    <row r="4079" spans="4:4" x14ac:dyDescent="0.2">
      <c r="D4079" s="147"/>
    </row>
    <row r="4080" spans="4:4" x14ac:dyDescent="0.2">
      <c r="D4080" s="147"/>
    </row>
    <row r="4081" spans="4:4" x14ac:dyDescent="0.2">
      <c r="D4081" s="147"/>
    </row>
    <row r="4082" spans="4:4" x14ac:dyDescent="0.2">
      <c r="D4082" s="147"/>
    </row>
    <row r="4083" spans="4:4" x14ac:dyDescent="0.2">
      <c r="D4083" s="147"/>
    </row>
    <row r="4084" spans="4:4" x14ac:dyDescent="0.2">
      <c r="D4084" s="147"/>
    </row>
    <row r="4085" spans="4:4" x14ac:dyDescent="0.2">
      <c r="D4085" s="147"/>
    </row>
    <row r="4086" spans="4:4" x14ac:dyDescent="0.2">
      <c r="D4086" s="147"/>
    </row>
    <row r="4087" spans="4:4" x14ac:dyDescent="0.2">
      <c r="D4087" s="147"/>
    </row>
    <row r="4088" spans="4:4" x14ac:dyDescent="0.2">
      <c r="D4088" s="147"/>
    </row>
    <row r="4089" spans="4:4" x14ac:dyDescent="0.2">
      <c r="D4089" s="147"/>
    </row>
    <row r="4090" spans="4:4" x14ac:dyDescent="0.2">
      <c r="D4090" s="147"/>
    </row>
    <row r="4091" spans="4:4" x14ac:dyDescent="0.2">
      <c r="D4091" s="147"/>
    </row>
    <row r="4092" spans="4:4" x14ac:dyDescent="0.2">
      <c r="D4092" s="147"/>
    </row>
    <row r="4093" spans="4:4" x14ac:dyDescent="0.2">
      <c r="D4093" s="147"/>
    </row>
    <row r="4094" spans="4:4" x14ac:dyDescent="0.2">
      <c r="D4094" s="147"/>
    </row>
    <row r="4095" spans="4:4" x14ac:dyDescent="0.2">
      <c r="D4095" s="147"/>
    </row>
    <row r="4096" spans="4:4" x14ac:dyDescent="0.2">
      <c r="D4096" s="147"/>
    </row>
    <row r="4097" spans="4:4" x14ac:dyDescent="0.2">
      <c r="D4097" s="147"/>
    </row>
    <row r="4098" spans="4:4" x14ac:dyDescent="0.2">
      <c r="D4098" s="147"/>
    </row>
    <row r="4099" spans="4:4" x14ac:dyDescent="0.2">
      <c r="D4099" s="147"/>
    </row>
    <row r="4100" spans="4:4" x14ac:dyDescent="0.2">
      <c r="D4100" s="147"/>
    </row>
    <row r="4101" spans="4:4" x14ac:dyDescent="0.2">
      <c r="D4101" s="147"/>
    </row>
    <row r="4102" spans="4:4" x14ac:dyDescent="0.2">
      <c r="D4102" s="147"/>
    </row>
    <row r="4103" spans="4:4" x14ac:dyDescent="0.2">
      <c r="D4103" s="147"/>
    </row>
    <row r="4104" spans="4:4" x14ac:dyDescent="0.2">
      <c r="D4104" s="147"/>
    </row>
    <row r="4105" spans="4:4" x14ac:dyDescent="0.2">
      <c r="D4105" s="147"/>
    </row>
    <row r="4106" spans="4:4" x14ac:dyDescent="0.2">
      <c r="D4106" s="147"/>
    </row>
    <row r="4107" spans="4:4" x14ac:dyDescent="0.2">
      <c r="D4107" s="147"/>
    </row>
    <row r="4108" spans="4:4" x14ac:dyDescent="0.2">
      <c r="D4108" s="147"/>
    </row>
    <row r="4109" spans="4:4" x14ac:dyDescent="0.2">
      <c r="D4109" s="147"/>
    </row>
    <row r="4110" spans="4:4" x14ac:dyDescent="0.2">
      <c r="D4110" s="147"/>
    </row>
    <row r="4111" spans="4:4" x14ac:dyDescent="0.2">
      <c r="D4111" s="147"/>
    </row>
    <row r="4112" spans="4:4" x14ac:dyDescent="0.2">
      <c r="D4112" s="147"/>
    </row>
    <row r="4113" spans="4:4" x14ac:dyDescent="0.2">
      <c r="D4113" s="147"/>
    </row>
    <row r="4114" spans="4:4" x14ac:dyDescent="0.2">
      <c r="D4114" s="147"/>
    </row>
    <row r="4115" spans="4:4" x14ac:dyDescent="0.2">
      <c r="D4115" s="147"/>
    </row>
    <row r="4116" spans="4:4" x14ac:dyDescent="0.2">
      <c r="D4116" s="147"/>
    </row>
    <row r="4117" spans="4:4" x14ac:dyDescent="0.2">
      <c r="D4117" s="147"/>
    </row>
    <row r="4118" spans="4:4" x14ac:dyDescent="0.2">
      <c r="D4118" s="147"/>
    </row>
    <row r="4119" spans="4:4" x14ac:dyDescent="0.2">
      <c r="D4119" s="147"/>
    </row>
    <row r="4120" spans="4:4" x14ac:dyDescent="0.2">
      <c r="D4120" s="147"/>
    </row>
    <row r="4121" spans="4:4" x14ac:dyDescent="0.2">
      <c r="D4121" s="147"/>
    </row>
    <row r="4122" spans="4:4" x14ac:dyDescent="0.2">
      <c r="D4122" s="147"/>
    </row>
    <row r="4123" spans="4:4" x14ac:dyDescent="0.2">
      <c r="D4123" s="147"/>
    </row>
    <row r="4124" spans="4:4" x14ac:dyDescent="0.2">
      <c r="D4124" s="147"/>
    </row>
    <row r="4125" spans="4:4" x14ac:dyDescent="0.2">
      <c r="D4125" s="147"/>
    </row>
    <row r="4126" spans="4:4" x14ac:dyDescent="0.2">
      <c r="D4126" s="147"/>
    </row>
    <row r="4127" spans="4:4" x14ac:dyDescent="0.2">
      <c r="D4127" s="147"/>
    </row>
    <row r="4128" spans="4:4" x14ac:dyDescent="0.2">
      <c r="D4128" s="147"/>
    </row>
    <row r="4129" spans="4:4" x14ac:dyDescent="0.2">
      <c r="D4129" s="147"/>
    </row>
    <row r="4130" spans="4:4" x14ac:dyDescent="0.2">
      <c r="D4130" s="147"/>
    </row>
    <row r="4131" spans="4:4" x14ac:dyDescent="0.2">
      <c r="D4131" s="147"/>
    </row>
    <row r="4132" spans="4:4" x14ac:dyDescent="0.2">
      <c r="D4132" s="147"/>
    </row>
    <row r="4133" spans="4:4" x14ac:dyDescent="0.2">
      <c r="D4133" s="147"/>
    </row>
    <row r="4134" spans="4:4" x14ac:dyDescent="0.2">
      <c r="D4134" s="147"/>
    </row>
    <row r="4135" spans="4:4" x14ac:dyDescent="0.2">
      <c r="D4135" s="147"/>
    </row>
    <row r="4136" spans="4:4" x14ac:dyDescent="0.2">
      <c r="D4136" s="147"/>
    </row>
    <row r="4137" spans="4:4" x14ac:dyDescent="0.2">
      <c r="D4137" s="147"/>
    </row>
    <row r="4138" spans="4:4" x14ac:dyDescent="0.2">
      <c r="D4138" s="147"/>
    </row>
    <row r="4139" spans="4:4" x14ac:dyDescent="0.2">
      <c r="D4139" s="147"/>
    </row>
    <row r="4140" spans="4:4" x14ac:dyDescent="0.2">
      <c r="D4140" s="147"/>
    </row>
    <row r="4141" spans="4:4" x14ac:dyDescent="0.2">
      <c r="D4141" s="147"/>
    </row>
    <row r="4142" spans="4:4" x14ac:dyDescent="0.2">
      <c r="D4142" s="147"/>
    </row>
    <row r="4143" spans="4:4" x14ac:dyDescent="0.2">
      <c r="D4143" s="147"/>
    </row>
    <row r="4144" spans="4:4" x14ac:dyDescent="0.2">
      <c r="D4144" s="147"/>
    </row>
    <row r="4145" spans="4:4" x14ac:dyDescent="0.2">
      <c r="D4145" s="147"/>
    </row>
    <row r="4146" spans="4:4" x14ac:dyDescent="0.2">
      <c r="D4146" s="147"/>
    </row>
    <row r="4147" spans="4:4" x14ac:dyDescent="0.2">
      <c r="D4147" s="147"/>
    </row>
    <row r="4148" spans="4:4" x14ac:dyDescent="0.2">
      <c r="D4148" s="147"/>
    </row>
    <row r="4149" spans="4:4" x14ac:dyDescent="0.2">
      <c r="D4149" s="147"/>
    </row>
    <row r="4150" spans="4:4" x14ac:dyDescent="0.2">
      <c r="D4150" s="147"/>
    </row>
    <row r="4151" spans="4:4" x14ac:dyDescent="0.2">
      <c r="D4151" s="147"/>
    </row>
    <row r="4152" spans="4:4" x14ac:dyDescent="0.2">
      <c r="D4152" s="147"/>
    </row>
    <row r="4153" spans="4:4" x14ac:dyDescent="0.2">
      <c r="D4153" s="147"/>
    </row>
    <row r="4154" spans="4:4" x14ac:dyDescent="0.2">
      <c r="D4154" s="147"/>
    </row>
    <row r="4155" spans="4:4" x14ac:dyDescent="0.2">
      <c r="D4155" s="147"/>
    </row>
    <row r="4156" spans="4:4" x14ac:dyDescent="0.2">
      <c r="D4156" s="147"/>
    </row>
    <row r="4157" spans="4:4" x14ac:dyDescent="0.2">
      <c r="D4157" s="147"/>
    </row>
    <row r="4158" spans="4:4" x14ac:dyDescent="0.2">
      <c r="D4158" s="147"/>
    </row>
    <row r="4159" spans="4:4" x14ac:dyDescent="0.2">
      <c r="D4159" s="147"/>
    </row>
    <row r="4160" spans="4:4" x14ac:dyDescent="0.2">
      <c r="D4160" s="147"/>
    </row>
    <row r="4161" spans="4:4" x14ac:dyDescent="0.2">
      <c r="D4161" s="147"/>
    </row>
    <row r="4162" spans="4:4" x14ac:dyDescent="0.2">
      <c r="D4162" s="147"/>
    </row>
    <row r="4163" spans="4:4" x14ac:dyDescent="0.2">
      <c r="D4163" s="147"/>
    </row>
    <row r="4164" spans="4:4" x14ac:dyDescent="0.2">
      <c r="D4164" s="147"/>
    </row>
    <row r="4165" spans="4:4" x14ac:dyDescent="0.2">
      <c r="D4165" s="147"/>
    </row>
    <row r="4166" spans="4:4" x14ac:dyDescent="0.2">
      <c r="D4166" s="147"/>
    </row>
    <row r="4167" spans="4:4" x14ac:dyDescent="0.2">
      <c r="D4167" s="147"/>
    </row>
    <row r="4168" spans="4:4" x14ac:dyDescent="0.2">
      <c r="D4168" s="147"/>
    </row>
    <row r="4169" spans="4:4" x14ac:dyDescent="0.2">
      <c r="D4169" s="147"/>
    </row>
    <row r="4170" spans="4:4" x14ac:dyDescent="0.2">
      <c r="D4170" s="147"/>
    </row>
    <row r="4171" spans="4:4" x14ac:dyDescent="0.2">
      <c r="D4171" s="147"/>
    </row>
    <row r="4172" spans="4:4" x14ac:dyDescent="0.2">
      <c r="D4172" s="147"/>
    </row>
    <row r="4173" spans="4:4" x14ac:dyDescent="0.2">
      <c r="D4173" s="147"/>
    </row>
    <row r="4174" spans="4:4" x14ac:dyDescent="0.2">
      <c r="D4174" s="147"/>
    </row>
    <row r="4175" spans="4:4" x14ac:dyDescent="0.2">
      <c r="D4175" s="147"/>
    </row>
    <row r="4176" spans="4:4" x14ac:dyDescent="0.2">
      <c r="D4176" s="147"/>
    </row>
    <row r="4177" spans="4:4" x14ac:dyDescent="0.2">
      <c r="D4177" s="147"/>
    </row>
    <row r="4178" spans="4:4" x14ac:dyDescent="0.2">
      <c r="D4178" s="147"/>
    </row>
    <row r="4179" spans="4:4" x14ac:dyDescent="0.2">
      <c r="D4179" s="147"/>
    </row>
    <row r="4180" spans="4:4" x14ac:dyDescent="0.2">
      <c r="D4180" s="147"/>
    </row>
    <row r="4181" spans="4:4" x14ac:dyDescent="0.2">
      <c r="D4181" s="147"/>
    </row>
    <row r="4182" spans="4:4" x14ac:dyDescent="0.2">
      <c r="D4182" s="147"/>
    </row>
    <row r="4183" spans="4:4" x14ac:dyDescent="0.2">
      <c r="D4183" s="147"/>
    </row>
    <row r="4184" spans="4:4" x14ac:dyDescent="0.2">
      <c r="D4184" s="147"/>
    </row>
    <row r="4185" spans="4:4" x14ac:dyDescent="0.2">
      <c r="D4185" s="147"/>
    </row>
    <row r="4186" spans="4:4" x14ac:dyDescent="0.2">
      <c r="D4186" s="147"/>
    </row>
    <row r="4187" spans="4:4" x14ac:dyDescent="0.2">
      <c r="D4187" s="147"/>
    </row>
    <row r="4188" spans="4:4" x14ac:dyDescent="0.2">
      <c r="D4188" s="147"/>
    </row>
    <row r="4189" spans="4:4" x14ac:dyDescent="0.2">
      <c r="D4189" s="147"/>
    </row>
    <row r="4190" spans="4:4" x14ac:dyDescent="0.2">
      <c r="D4190" s="147"/>
    </row>
    <row r="4191" spans="4:4" x14ac:dyDescent="0.2">
      <c r="D4191" s="147"/>
    </row>
    <row r="4192" spans="4:4" x14ac:dyDescent="0.2">
      <c r="D4192" s="147"/>
    </row>
    <row r="4193" spans="4:4" x14ac:dyDescent="0.2">
      <c r="D4193" s="147"/>
    </row>
    <row r="4194" spans="4:4" x14ac:dyDescent="0.2">
      <c r="D4194" s="147"/>
    </row>
    <row r="4195" spans="4:4" x14ac:dyDescent="0.2">
      <c r="D4195" s="147"/>
    </row>
    <row r="4196" spans="4:4" x14ac:dyDescent="0.2">
      <c r="D4196" s="147"/>
    </row>
    <row r="4197" spans="4:4" x14ac:dyDescent="0.2">
      <c r="D4197" s="147"/>
    </row>
    <row r="4198" spans="4:4" x14ac:dyDescent="0.2">
      <c r="D4198" s="147"/>
    </row>
    <row r="4199" spans="4:4" x14ac:dyDescent="0.2">
      <c r="D4199" s="147"/>
    </row>
    <row r="4200" spans="4:4" x14ac:dyDescent="0.2">
      <c r="D4200" s="147"/>
    </row>
    <row r="4201" spans="4:4" x14ac:dyDescent="0.2">
      <c r="D4201" s="147"/>
    </row>
    <row r="4202" spans="4:4" x14ac:dyDescent="0.2">
      <c r="D4202" s="147"/>
    </row>
    <row r="4203" spans="4:4" x14ac:dyDescent="0.2">
      <c r="D4203" s="147"/>
    </row>
    <row r="4204" spans="4:4" x14ac:dyDescent="0.2">
      <c r="D4204" s="147"/>
    </row>
    <row r="4205" spans="4:4" x14ac:dyDescent="0.2">
      <c r="D4205" s="147"/>
    </row>
    <row r="4206" spans="4:4" x14ac:dyDescent="0.2">
      <c r="D4206" s="147"/>
    </row>
    <row r="4207" spans="4:4" x14ac:dyDescent="0.2">
      <c r="D4207" s="147"/>
    </row>
    <row r="4208" spans="4:4" x14ac:dyDescent="0.2">
      <c r="D4208" s="147"/>
    </row>
    <row r="4209" spans="4:4" x14ac:dyDescent="0.2">
      <c r="D4209" s="147"/>
    </row>
    <row r="4210" spans="4:4" x14ac:dyDescent="0.2">
      <c r="D4210" s="147"/>
    </row>
    <row r="4211" spans="4:4" x14ac:dyDescent="0.2">
      <c r="D4211" s="147"/>
    </row>
    <row r="4212" spans="4:4" x14ac:dyDescent="0.2">
      <c r="D4212" s="147"/>
    </row>
    <row r="4213" spans="4:4" x14ac:dyDescent="0.2">
      <c r="D4213" s="147"/>
    </row>
    <row r="4214" spans="4:4" x14ac:dyDescent="0.2">
      <c r="D4214" s="147"/>
    </row>
    <row r="4215" spans="4:4" x14ac:dyDescent="0.2">
      <c r="D4215" s="147"/>
    </row>
    <row r="4216" spans="4:4" x14ac:dyDescent="0.2">
      <c r="D4216" s="147"/>
    </row>
    <row r="4217" spans="4:4" x14ac:dyDescent="0.2">
      <c r="D4217" s="147"/>
    </row>
    <row r="4218" spans="4:4" x14ac:dyDescent="0.2">
      <c r="D4218" s="147"/>
    </row>
    <row r="4219" spans="4:4" x14ac:dyDescent="0.2">
      <c r="D4219" s="147"/>
    </row>
    <row r="4220" spans="4:4" x14ac:dyDescent="0.2">
      <c r="D4220" s="147"/>
    </row>
    <row r="4221" spans="4:4" x14ac:dyDescent="0.2">
      <c r="D4221" s="147"/>
    </row>
    <row r="4222" spans="4:4" x14ac:dyDescent="0.2">
      <c r="D4222" s="147"/>
    </row>
    <row r="4223" spans="4:4" x14ac:dyDescent="0.2">
      <c r="D4223" s="147"/>
    </row>
    <row r="4224" spans="4:4" x14ac:dyDescent="0.2">
      <c r="D4224" s="147"/>
    </row>
    <row r="4225" spans="4:4" x14ac:dyDescent="0.2">
      <c r="D4225" s="147"/>
    </row>
    <row r="4226" spans="4:4" x14ac:dyDescent="0.2">
      <c r="D4226" s="147"/>
    </row>
    <row r="4227" spans="4:4" x14ac:dyDescent="0.2">
      <c r="D4227" s="147"/>
    </row>
    <row r="4228" spans="4:4" x14ac:dyDescent="0.2">
      <c r="D4228" s="147"/>
    </row>
    <row r="4229" spans="4:4" x14ac:dyDescent="0.2">
      <c r="D4229" s="147"/>
    </row>
    <row r="4230" spans="4:4" x14ac:dyDescent="0.2">
      <c r="D4230" s="147"/>
    </row>
    <row r="4231" spans="4:4" x14ac:dyDescent="0.2">
      <c r="D4231" s="147"/>
    </row>
    <row r="4232" spans="4:4" x14ac:dyDescent="0.2">
      <c r="D4232" s="147"/>
    </row>
    <row r="4233" spans="4:4" x14ac:dyDescent="0.2">
      <c r="D4233" s="147"/>
    </row>
    <row r="4234" spans="4:4" x14ac:dyDescent="0.2">
      <c r="D4234" s="147"/>
    </row>
    <row r="4235" spans="4:4" x14ac:dyDescent="0.2">
      <c r="D4235" s="147"/>
    </row>
    <row r="4236" spans="4:4" x14ac:dyDescent="0.2">
      <c r="D4236" s="147"/>
    </row>
    <row r="4237" spans="4:4" x14ac:dyDescent="0.2">
      <c r="D4237" s="147"/>
    </row>
    <row r="4238" spans="4:4" x14ac:dyDescent="0.2">
      <c r="D4238" s="147"/>
    </row>
    <row r="4239" spans="4:4" x14ac:dyDescent="0.2">
      <c r="D4239" s="147"/>
    </row>
    <row r="4240" spans="4:4" x14ac:dyDescent="0.2">
      <c r="D4240" s="147"/>
    </row>
    <row r="4241" spans="4:4" x14ac:dyDescent="0.2">
      <c r="D4241" s="147"/>
    </row>
    <row r="4242" spans="4:4" x14ac:dyDescent="0.2">
      <c r="D4242" s="147"/>
    </row>
    <row r="4243" spans="4:4" x14ac:dyDescent="0.2">
      <c r="D4243" s="147"/>
    </row>
    <row r="4244" spans="4:4" x14ac:dyDescent="0.2">
      <c r="D4244" s="147"/>
    </row>
    <row r="4245" spans="4:4" x14ac:dyDescent="0.2">
      <c r="D4245" s="147"/>
    </row>
    <row r="4246" spans="4:4" x14ac:dyDescent="0.2">
      <c r="D4246" s="147"/>
    </row>
    <row r="4247" spans="4:4" x14ac:dyDescent="0.2">
      <c r="D4247" s="147"/>
    </row>
    <row r="4248" spans="4:4" x14ac:dyDescent="0.2">
      <c r="D4248" s="147"/>
    </row>
    <row r="4249" spans="4:4" x14ac:dyDescent="0.2">
      <c r="D4249" s="147"/>
    </row>
    <row r="4250" spans="4:4" x14ac:dyDescent="0.2">
      <c r="D4250" s="147"/>
    </row>
    <row r="4251" spans="4:4" x14ac:dyDescent="0.2">
      <c r="D4251" s="147"/>
    </row>
    <row r="4252" spans="4:4" x14ac:dyDescent="0.2">
      <c r="D4252" s="147"/>
    </row>
    <row r="4253" spans="4:4" x14ac:dyDescent="0.2">
      <c r="D4253" s="147"/>
    </row>
    <row r="4254" spans="4:4" x14ac:dyDescent="0.2">
      <c r="D4254" s="147"/>
    </row>
    <row r="4255" spans="4:4" x14ac:dyDescent="0.2">
      <c r="D4255" s="147"/>
    </row>
    <row r="4256" spans="4:4" x14ac:dyDescent="0.2">
      <c r="D4256" s="147"/>
    </row>
    <row r="4257" spans="4:4" x14ac:dyDescent="0.2">
      <c r="D4257" s="147"/>
    </row>
    <row r="4258" spans="4:4" x14ac:dyDescent="0.2">
      <c r="D4258" s="147"/>
    </row>
    <row r="4259" spans="4:4" x14ac:dyDescent="0.2">
      <c r="D4259" s="147"/>
    </row>
    <row r="4260" spans="4:4" x14ac:dyDescent="0.2">
      <c r="D4260" s="147"/>
    </row>
    <row r="4261" spans="4:4" x14ac:dyDescent="0.2">
      <c r="D4261" s="147"/>
    </row>
    <row r="4262" spans="4:4" x14ac:dyDescent="0.2">
      <c r="D4262" s="147"/>
    </row>
    <row r="4263" spans="4:4" x14ac:dyDescent="0.2">
      <c r="D4263" s="147"/>
    </row>
    <row r="4264" spans="4:4" x14ac:dyDescent="0.2">
      <c r="D4264" s="147"/>
    </row>
    <row r="4265" spans="4:4" x14ac:dyDescent="0.2">
      <c r="D4265" s="147"/>
    </row>
    <row r="4266" spans="4:4" x14ac:dyDescent="0.2">
      <c r="D4266" s="147"/>
    </row>
    <row r="4267" spans="4:4" x14ac:dyDescent="0.2">
      <c r="D4267" s="147"/>
    </row>
    <row r="4268" spans="4:4" x14ac:dyDescent="0.2">
      <c r="D4268" s="147"/>
    </row>
    <row r="4269" spans="4:4" x14ac:dyDescent="0.2">
      <c r="D4269" s="147"/>
    </row>
    <row r="4270" spans="4:4" x14ac:dyDescent="0.2">
      <c r="D4270" s="147"/>
    </row>
    <row r="4271" spans="4:4" x14ac:dyDescent="0.2">
      <c r="D4271" s="147"/>
    </row>
    <row r="4272" spans="4:4" x14ac:dyDescent="0.2">
      <c r="D4272" s="147"/>
    </row>
    <row r="4273" spans="4:4" x14ac:dyDescent="0.2">
      <c r="D4273" s="147"/>
    </row>
    <row r="4274" spans="4:4" x14ac:dyDescent="0.2">
      <c r="D4274" s="147"/>
    </row>
    <row r="4275" spans="4:4" x14ac:dyDescent="0.2">
      <c r="D4275" s="147"/>
    </row>
    <row r="4276" spans="4:4" x14ac:dyDescent="0.2">
      <c r="D4276" s="147"/>
    </row>
    <row r="4277" spans="4:4" x14ac:dyDescent="0.2">
      <c r="D4277" s="147"/>
    </row>
    <row r="4278" spans="4:4" x14ac:dyDescent="0.2">
      <c r="D4278" s="147"/>
    </row>
    <row r="4279" spans="4:4" x14ac:dyDescent="0.2">
      <c r="D4279" s="147"/>
    </row>
    <row r="4280" spans="4:4" x14ac:dyDescent="0.2">
      <c r="D4280" s="147"/>
    </row>
    <row r="4281" spans="4:4" x14ac:dyDescent="0.2">
      <c r="D4281" s="147"/>
    </row>
    <row r="4282" spans="4:4" x14ac:dyDescent="0.2">
      <c r="D4282" s="147"/>
    </row>
    <row r="4283" spans="4:4" x14ac:dyDescent="0.2">
      <c r="D4283" s="147"/>
    </row>
    <row r="4284" spans="4:4" x14ac:dyDescent="0.2">
      <c r="D4284" s="147"/>
    </row>
    <row r="4285" spans="4:4" x14ac:dyDescent="0.2">
      <c r="D4285" s="147"/>
    </row>
    <row r="4286" spans="4:4" x14ac:dyDescent="0.2">
      <c r="D4286" s="147"/>
    </row>
    <row r="4287" spans="4:4" x14ac:dyDescent="0.2">
      <c r="D4287" s="147"/>
    </row>
    <row r="4288" spans="4:4" x14ac:dyDescent="0.2">
      <c r="D4288" s="147"/>
    </row>
    <row r="4289" spans="4:4" x14ac:dyDescent="0.2">
      <c r="D4289" s="147"/>
    </row>
    <row r="4290" spans="4:4" x14ac:dyDescent="0.2">
      <c r="D4290" s="147"/>
    </row>
    <row r="4291" spans="4:4" x14ac:dyDescent="0.2">
      <c r="D4291" s="147"/>
    </row>
    <row r="4292" spans="4:4" x14ac:dyDescent="0.2">
      <c r="D4292" s="147"/>
    </row>
    <row r="4293" spans="4:4" x14ac:dyDescent="0.2">
      <c r="D4293" s="147"/>
    </row>
    <row r="4294" spans="4:4" x14ac:dyDescent="0.2">
      <c r="D4294" s="147"/>
    </row>
    <row r="4295" spans="4:4" x14ac:dyDescent="0.2">
      <c r="D4295" s="147"/>
    </row>
    <row r="4296" spans="4:4" x14ac:dyDescent="0.2">
      <c r="D4296" s="147"/>
    </row>
    <row r="4297" spans="4:4" x14ac:dyDescent="0.2">
      <c r="D4297" s="147"/>
    </row>
    <row r="4298" spans="4:4" x14ac:dyDescent="0.2">
      <c r="D4298" s="147"/>
    </row>
    <row r="4299" spans="4:4" x14ac:dyDescent="0.2">
      <c r="D4299" s="147"/>
    </row>
    <row r="4300" spans="4:4" x14ac:dyDescent="0.2">
      <c r="D4300" s="147"/>
    </row>
    <row r="4301" spans="4:4" x14ac:dyDescent="0.2">
      <c r="D4301" s="147"/>
    </row>
    <row r="4302" spans="4:4" x14ac:dyDescent="0.2">
      <c r="D4302" s="147"/>
    </row>
    <row r="4303" spans="4:4" x14ac:dyDescent="0.2">
      <c r="D4303" s="147"/>
    </row>
    <row r="4304" spans="4:4" x14ac:dyDescent="0.2">
      <c r="D4304" s="147"/>
    </row>
    <row r="4305" spans="4:4" x14ac:dyDescent="0.2">
      <c r="D4305" s="147"/>
    </row>
    <row r="4306" spans="4:4" x14ac:dyDescent="0.2">
      <c r="D4306" s="147"/>
    </row>
    <row r="4307" spans="4:4" x14ac:dyDescent="0.2">
      <c r="D4307" s="147"/>
    </row>
    <row r="4308" spans="4:4" x14ac:dyDescent="0.2">
      <c r="D4308" s="147"/>
    </row>
    <row r="4309" spans="4:4" x14ac:dyDescent="0.2">
      <c r="D4309" s="147"/>
    </row>
    <row r="4310" spans="4:4" x14ac:dyDescent="0.2">
      <c r="D4310" s="147"/>
    </row>
    <row r="4311" spans="4:4" x14ac:dyDescent="0.2">
      <c r="D4311" s="147"/>
    </row>
    <row r="4312" spans="4:4" x14ac:dyDescent="0.2">
      <c r="D4312" s="147"/>
    </row>
    <row r="4313" spans="4:4" x14ac:dyDescent="0.2">
      <c r="D4313" s="147"/>
    </row>
    <row r="4314" spans="4:4" x14ac:dyDescent="0.2">
      <c r="D4314" s="147"/>
    </row>
    <row r="4315" spans="4:4" x14ac:dyDescent="0.2">
      <c r="D4315" s="147"/>
    </row>
    <row r="4316" spans="4:4" x14ac:dyDescent="0.2">
      <c r="D4316" s="147"/>
    </row>
    <row r="4317" spans="4:4" x14ac:dyDescent="0.2">
      <c r="D4317" s="147"/>
    </row>
    <row r="4318" spans="4:4" x14ac:dyDescent="0.2">
      <c r="D4318" s="147"/>
    </row>
    <row r="4319" spans="4:4" x14ac:dyDescent="0.2">
      <c r="D4319" s="147"/>
    </row>
    <row r="4320" spans="4:4" x14ac:dyDescent="0.2">
      <c r="D4320" s="147"/>
    </row>
    <row r="4321" spans="4:4" x14ac:dyDescent="0.2">
      <c r="D4321" s="147"/>
    </row>
    <row r="4322" spans="4:4" x14ac:dyDescent="0.2">
      <c r="D4322" s="147"/>
    </row>
    <row r="4323" spans="4:4" x14ac:dyDescent="0.2">
      <c r="D4323" s="147"/>
    </row>
    <row r="4324" spans="4:4" x14ac:dyDescent="0.2">
      <c r="D4324" s="147"/>
    </row>
    <row r="4325" spans="4:4" x14ac:dyDescent="0.2">
      <c r="D4325" s="147"/>
    </row>
    <row r="4326" spans="4:4" x14ac:dyDescent="0.2">
      <c r="D4326" s="147"/>
    </row>
    <row r="4327" spans="4:4" x14ac:dyDescent="0.2">
      <c r="D4327" s="147"/>
    </row>
    <row r="4328" spans="4:4" x14ac:dyDescent="0.2">
      <c r="D4328" s="147"/>
    </row>
    <row r="4329" spans="4:4" x14ac:dyDescent="0.2">
      <c r="D4329" s="147"/>
    </row>
    <row r="4330" spans="4:4" x14ac:dyDescent="0.2">
      <c r="D4330" s="147"/>
    </row>
    <row r="4331" spans="4:4" x14ac:dyDescent="0.2">
      <c r="D4331" s="147"/>
    </row>
    <row r="4332" spans="4:4" x14ac:dyDescent="0.2">
      <c r="D4332" s="147"/>
    </row>
    <row r="4333" spans="4:4" x14ac:dyDescent="0.2">
      <c r="D4333" s="147"/>
    </row>
    <row r="4334" spans="4:4" x14ac:dyDescent="0.2">
      <c r="D4334" s="147"/>
    </row>
    <row r="4335" spans="4:4" x14ac:dyDescent="0.2">
      <c r="D4335" s="147"/>
    </row>
    <row r="4336" spans="4:4" x14ac:dyDescent="0.2">
      <c r="D4336" s="147"/>
    </row>
    <row r="4337" spans="4:4" x14ac:dyDescent="0.2">
      <c r="D4337" s="147"/>
    </row>
    <row r="4338" spans="4:4" x14ac:dyDescent="0.2">
      <c r="D4338" s="147"/>
    </row>
    <row r="4339" spans="4:4" x14ac:dyDescent="0.2">
      <c r="D4339" s="147"/>
    </row>
    <row r="4340" spans="4:4" x14ac:dyDescent="0.2">
      <c r="D4340" s="147"/>
    </row>
    <row r="4341" spans="4:4" x14ac:dyDescent="0.2">
      <c r="D4341" s="147"/>
    </row>
    <row r="4342" spans="4:4" x14ac:dyDescent="0.2">
      <c r="D4342" s="147"/>
    </row>
    <row r="4343" spans="4:4" x14ac:dyDescent="0.2">
      <c r="D4343" s="147"/>
    </row>
    <row r="4344" spans="4:4" x14ac:dyDescent="0.2">
      <c r="D4344" s="147"/>
    </row>
    <row r="4345" spans="4:4" x14ac:dyDescent="0.2">
      <c r="D4345" s="147"/>
    </row>
    <row r="4346" spans="4:4" x14ac:dyDescent="0.2">
      <c r="D4346" s="147"/>
    </row>
    <row r="4347" spans="4:4" x14ac:dyDescent="0.2">
      <c r="D4347" s="147"/>
    </row>
    <row r="4348" spans="4:4" x14ac:dyDescent="0.2">
      <c r="D4348" s="147"/>
    </row>
    <row r="4349" spans="4:4" x14ac:dyDescent="0.2">
      <c r="D4349" s="147"/>
    </row>
    <row r="4350" spans="4:4" x14ac:dyDescent="0.2">
      <c r="D4350" s="147"/>
    </row>
    <row r="4351" spans="4:4" x14ac:dyDescent="0.2">
      <c r="D4351" s="147"/>
    </row>
    <row r="4352" spans="4:4" x14ac:dyDescent="0.2">
      <c r="D4352" s="147"/>
    </row>
    <row r="4353" spans="4:4" x14ac:dyDescent="0.2">
      <c r="D4353" s="147"/>
    </row>
    <row r="4354" spans="4:4" x14ac:dyDescent="0.2">
      <c r="D4354" s="147"/>
    </row>
    <row r="4355" spans="4:4" x14ac:dyDescent="0.2">
      <c r="D4355" s="147"/>
    </row>
    <row r="4356" spans="4:4" x14ac:dyDescent="0.2">
      <c r="D4356" s="147"/>
    </row>
    <row r="4357" spans="4:4" x14ac:dyDescent="0.2">
      <c r="D4357" s="147"/>
    </row>
    <row r="4358" spans="4:4" x14ac:dyDescent="0.2">
      <c r="D4358" s="147"/>
    </row>
    <row r="4359" spans="4:4" x14ac:dyDescent="0.2">
      <c r="D4359" s="147"/>
    </row>
    <row r="4360" spans="4:4" x14ac:dyDescent="0.2">
      <c r="D4360" s="147"/>
    </row>
    <row r="4361" spans="4:4" x14ac:dyDescent="0.2">
      <c r="D4361" s="147"/>
    </row>
    <row r="4362" spans="4:4" x14ac:dyDescent="0.2">
      <c r="D4362" s="147"/>
    </row>
    <row r="4363" spans="4:4" x14ac:dyDescent="0.2">
      <c r="D4363" s="147"/>
    </row>
    <row r="4364" spans="4:4" x14ac:dyDescent="0.2">
      <c r="D4364" s="147"/>
    </row>
    <row r="4365" spans="4:4" x14ac:dyDescent="0.2">
      <c r="D4365" s="147"/>
    </row>
    <row r="4366" spans="4:4" x14ac:dyDescent="0.2">
      <c r="D4366" s="147"/>
    </row>
    <row r="4367" spans="4:4" x14ac:dyDescent="0.2">
      <c r="D4367" s="147"/>
    </row>
    <row r="4368" spans="4:4" x14ac:dyDescent="0.2">
      <c r="D4368" s="147"/>
    </row>
    <row r="4369" spans="4:4" x14ac:dyDescent="0.2">
      <c r="D4369" s="147"/>
    </row>
    <row r="4370" spans="4:4" x14ac:dyDescent="0.2">
      <c r="D4370" s="147"/>
    </row>
    <row r="4371" spans="4:4" x14ac:dyDescent="0.2">
      <c r="D4371" s="147"/>
    </row>
    <row r="4372" spans="4:4" x14ac:dyDescent="0.2">
      <c r="D4372" s="147"/>
    </row>
    <row r="4373" spans="4:4" x14ac:dyDescent="0.2">
      <c r="D4373" s="147"/>
    </row>
    <row r="4374" spans="4:4" x14ac:dyDescent="0.2">
      <c r="D4374" s="147"/>
    </row>
    <row r="4375" spans="4:4" x14ac:dyDescent="0.2">
      <c r="D4375" s="147"/>
    </row>
    <row r="4376" spans="4:4" x14ac:dyDescent="0.2">
      <c r="D4376" s="147"/>
    </row>
    <row r="4377" spans="4:4" x14ac:dyDescent="0.2">
      <c r="D4377" s="147"/>
    </row>
    <row r="4378" spans="4:4" x14ac:dyDescent="0.2">
      <c r="D4378" s="147"/>
    </row>
    <row r="4379" spans="4:4" x14ac:dyDescent="0.2">
      <c r="D4379" s="147"/>
    </row>
    <row r="4380" spans="4:4" x14ac:dyDescent="0.2">
      <c r="D4380" s="147"/>
    </row>
    <row r="4381" spans="4:4" x14ac:dyDescent="0.2">
      <c r="D4381" s="147"/>
    </row>
    <row r="4382" spans="4:4" x14ac:dyDescent="0.2">
      <c r="D4382" s="147"/>
    </row>
    <row r="4383" spans="4:4" x14ac:dyDescent="0.2">
      <c r="D4383" s="147"/>
    </row>
    <row r="4384" spans="4:4" x14ac:dyDescent="0.2">
      <c r="D4384" s="147"/>
    </row>
    <row r="4385" spans="4:4" x14ac:dyDescent="0.2">
      <c r="D4385" s="147"/>
    </row>
    <row r="4386" spans="4:4" x14ac:dyDescent="0.2">
      <c r="D4386" s="147"/>
    </row>
    <row r="4387" spans="4:4" x14ac:dyDescent="0.2">
      <c r="D4387" s="147"/>
    </row>
    <row r="4388" spans="4:4" x14ac:dyDescent="0.2">
      <c r="D4388" s="147"/>
    </row>
    <row r="4389" spans="4:4" x14ac:dyDescent="0.2">
      <c r="D4389" s="147"/>
    </row>
    <row r="4390" spans="4:4" x14ac:dyDescent="0.2">
      <c r="D4390" s="147"/>
    </row>
    <row r="4391" spans="4:4" x14ac:dyDescent="0.2">
      <c r="D4391" s="147"/>
    </row>
    <row r="4392" spans="4:4" x14ac:dyDescent="0.2">
      <c r="D4392" s="147"/>
    </row>
    <row r="4393" spans="4:4" x14ac:dyDescent="0.2">
      <c r="D4393" s="147"/>
    </row>
    <row r="4394" spans="4:4" x14ac:dyDescent="0.2">
      <c r="D4394" s="147"/>
    </row>
    <row r="4395" spans="4:4" x14ac:dyDescent="0.2">
      <c r="D4395" s="147"/>
    </row>
    <row r="4396" spans="4:4" x14ac:dyDescent="0.2">
      <c r="D4396" s="147"/>
    </row>
    <row r="4397" spans="4:4" x14ac:dyDescent="0.2">
      <c r="D4397" s="147"/>
    </row>
    <row r="4398" spans="4:4" x14ac:dyDescent="0.2">
      <c r="D4398" s="147"/>
    </row>
    <row r="4399" spans="4:4" x14ac:dyDescent="0.2">
      <c r="D4399" s="147"/>
    </row>
    <row r="4400" spans="4:4" x14ac:dyDescent="0.2">
      <c r="D4400" s="147"/>
    </row>
    <row r="4401" spans="4:4" x14ac:dyDescent="0.2">
      <c r="D4401" s="147"/>
    </row>
    <row r="4402" spans="4:4" x14ac:dyDescent="0.2">
      <c r="D4402" s="147"/>
    </row>
    <row r="4403" spans="4:4" x14ac:dyDescent="0.2">
      <c r="D4403" s="147"/>
    </row>
    <row r="4404" spans="4:4" x14ac:dyDescent="0.2">
      <c r="D4404" s="147"/>
    </row>
    <row r="4405" spans="4:4" x14ac:dyDescent="0.2">
      <c r="D4405" s="147"/>
    </row>
    <row r="4406" spans="4:4" x14ac:dyDescent="0.2">
      <c r="D4406" s="147"/>
    </row>
    <row r="4407" spans="4:4" x14ac:dyDescent="0.2">
      <c r="D4407" s="147"/>
    </row>
    <row r="4408" spans="4:4" x14ac:dyDescent="0.2">
      <c r="D4408" s="147"/>
    </row>
    <row r="4409" spans="4:4" x14ac:dyDescent="0.2">
      <c r="D4409" s="147"/>
    </row>
    <row r="4410" spans="4:4" x14ac:dyDescent="0.2">
      <c r="D4410" s="147"/>
    </row>
    <row r="4411" spans="4:4" x14ac:dyDescent="0.2">
      <c r="D4411" s="147"/>
    </row>
    <row r="4412" spans="4:4" x14ac:dyDescent="0.2">
      <c r="D4412" s="147"/>
    </row>
    <row r="4413" spans="4:4" x14ac:dyDescent="0.2">
      <c r="D4413" s="147"/>
    </row>
    <row r="4414" spans="4:4" x14ac:dyDescent="0.2">
      <c r="D4414" s="147"/>
    </row>
    <row r="4415" spans="4:4" x14ac:dyDescent="0.2">
      <c r="D4415" s="147"/>
    </row>
    <row r="4416" spans="4:4" x14ac:dyDescent="0.2">
      <c r="D4416" s="147"/>
    </row>
    <row r="4417" spans="4:4" x14ac:dyDescent="0.2">
      <c r="D4417" s="147"/>
    </row>
    <row r="4418" spans="4:4" x14ac:dyDescent="0.2">
      <c r="D4418" s="147"/>
    </row>
    <row r="4419" spans="4:4" x14ac:dyDescent="0.2">
      <c r="D4419" s="147"/>
    </row>
    <row r="4420" spans="4:4" x14ac:dyDescent="0.2">
      <c r="D4420" s="147"/>
    </row>
    <row r="4421" spans="4:4" x14ac:dyDescent="0.2">
      <c r="D4421" s="147"/>
    </row>
    <row r="4422" spans="4:4" x14ac:dyDescent="0.2">
      <c r="D4422" s="147"/>
    </row>
    <row r="4423" spans="4:4" x14ac:dyDescent="0.2">
      <c r="D4423" s="147"/>
    </row>
    <row r="4424" spans="4:4" x14ac:dyDescent="0.2">
      <c r="D4424" s="147"/>
    </row>
    <row r="4425" spans="4:4" x14ac:dyDescent="0.2">
      <c r="D4425" s="147"/>
    </row>
    <row r="4426" spans="4:4" x14ac:dyDescent="0.2">
      <c r="D4426" s="147"/>
    </row>
    <row r="4427" spans="4:4" x14ac:dyDescent="0.2">
      <c r="D4427" s="147"/>
    </row>
    <row r="4428" spans="4:4" x14ac:dyDescent="0.2">
      <c r="D4428" s="147"/>
    </row>
    <row r="4429" spans="4:4" x14ac:dyDescent="0.2">
      <c r="D4429" s="147"/>
    </row>
    <row r="4430" spans="4:4" x14ac:dyDescent="0.2">
      <c r="D4430" s="147"/>
    </row>
    <row r="4431" spans="4:4" x14ac:dyDescent="0.2">
      <c r="D4431" s="147"/>
    </row>
    <row r="4432" spans="4:4" x14ac:dyDescent="0.2">
      <c r="D4432" s="147"/>
    </row>
    <row r="4433" spans="4:4" x14ac:dyDescent="0.2">
      <c r="D4433" s="147"/>
    </row>
    <row r="4434" spans="4:4" x14ac:dyDescent="0.2">
      <c r="D4434" s="147"/>
    </row>
    <row r="4435" spans="4:4" x14ac:dyDescent="0.2">
      <c r="D4435" s="147"/>
    </row>
    <row r="4436" spans="4:4" x14ac:dyDescent="0.2">
      <c r="D4436" s="147"/>
    </row>
    <row r="4437" spans="4:4" x14ac:dyDescent="0.2">
      <c r="D4437" s="147"/>
    </row>
    <row r="4438" spans="4:4" x14ac:dyDescent="0.2">
      <c r="D4438" s="147"/>
    </row>
    <row r="4439" spans="4:4" x14ac:dyDescent="0.2">
      <c r="D4439" s="147"/>
    </row>
    <row r="4440" spans="4:4" x14ac:dyDescent="0.2">
      <c r="D4440" s="147"/>
    </row>
    <row r="4441" spans="4:4" x14ac:dyDescent="0.2">
      <c r="D4441" s="147"/>
    </row>
    <row r="4442" spans="4:4" x14ac:dyDescent="0.2">
      <c r="D4442" s="147"/>
    </row>
    <row r="4443" spans="4:4" x14ac:dyDescent="0.2">
      <c r="D4443" s="147"/>
    </row>
    <row r="4444" spans="4:4" x14ac:dyDescent="0.2">
      <c r="D4444" s="147"/>
    </row>
    <row r="4445" spans="4:4" x14ac:dyDescent="0.2">
      <c r="D4445" s="147"/>
    </row>
    <row r="4446" spans="4:4" x14ac:dyDescent="0.2">
      <c r="D4446" s="147"/>
    </row>
    <row r="4447" spans="4:4" x14ac:dyDescent="0.2">
      <c r="D4447" s="147"/>
    </row>
    <row r="4448" spans="4:4" x14ac:dyDescent="0.2">
      <c r="D4448" s="147"/>
    </row>
    <row r="4449" spans="4:4" x14ac:dyDescent="0.2">
      <c r="D4449" s="147"/>
    </row>
    <row r="4450" spans="4:4" x14ac:dyDescent="0.2">
      <c r="D4450" s="147"/>
    </row>
    <row r="4451" spans="4:4" x14ac:dyDescent="0.2">
      <c r="D4451" s="147"/>
    </row>
    <row r="4452" spans="4:4" x14ac:dyDescent="0.2">
      <c r="D4452" s="147"/>
    </row>
    <row r="4453" spans="4:4" x14ac:dyDescent="0.2">
      <c r="D4453" s="147"/>
    </row>
    <row r="4454" spans="4:4" x14ac:dyDescent="0.2">
      <c r="D4454" s="147"/>
    </row>
    <row r="4455" spans="4:4" x14ac:dyDescent="0.2">
      <c r="D4455" s="147"/>
    </row>
    <row r="4456" spans="4:4" x14ac:dyDescent="0.2">
      <c r="D4456" s="147"/>
    </row>
    <row r="4457" spans="4:4" x14ac:dyDescent="0.2">
      <c r="D4457" s="147"/>
    </row>
    <row r="4458" spans="4:4" x14ac:dyDescent="0.2">
      <c r="D4458" s="147"/>
    </row>
    <row r="4459" spans="4:4" x14ac:dyDescent="0.2">
      <c r="D4459" s="147"/>
    </row>
    <row r="4460" spans="4:4" x14ac:dyDescent="0.2">
      <c r="D4460" s="147"/>
    </row>
    <row r="4461" spans="4:4" x14ac:dyDescent="0.2">
      <c r="D4461" s="147"/>
    </row>
    <row r="4462" spans="4:4" x14ac:dyDescent="0.2">
      <c r="D4462" s="147"/>
    </row>
    <row r="4463" spans="4:4" x14ac:dyDescent="0.2">
      <c r="D4463" s="147"/>
    </row>
    <row r="4464" spans="4:4" x14ac:dyDescent="0.2">
      <c r="D4464" s="147"/>
    </row>
    <row r="4465" spans="4:4" x14ac:dyDescent="0.2">
      <c r="D4465" s="147"/>
    </row>
    <row r="4466" spans="4:4" x14ac:dyDescent="0.2">
      <c r="D4466" s="147"/>
    </row>
    <row r="4467" spans="4:4" x14ac:dyDescent="0.2">
      <c r="D4467" s="147"/>
    </row>
    <row r="4468" spans="4:4" x14ac:dyDescent="0.2">
      <c r="D4468" s="147"/>
    </row>
    <row r="4469" spans="4:4" x14ac:dyDescent="0.2">
      <c r="D4469" s="147"/>
    </row>
    <row r="4470" spans="4:4" x14ac:dyDescent="0.2">
      <c r="D4470" s="147"/>
    </row>
    <row r="4471" spans="4:4" x14ac:dyDescent="0.2">
      <c r="D4471" s="147"/>
    </row>
    <row r="4472" spans="4:4" x14ac:dyDescent="0.2">
      <c r="D4472" s="147"/>
    </row>
    <row r="4473" spans="4:4" x14ac:dyDescent="0.2">
      <c r="D4473" s="147"/>
    </row>
    <row r="4474" spans="4:4" x14ac:dyDescent="0.2">
      <c r="D4474" s="147"/>
    </row>
    <row r="4475" spans="4:4" x14ac:dyDescent="0.2">
      <c r="D4475" s="147"/>
    </row>
    <row r="4476" spans="4:4" x14ac:dyDescent="0.2">
      <c r="D4476" s="147"/>
    </row>
    <row r="4477" spans="4:4" x14ac:dyDescent="0.2">
      <c r="D4477" s="147"/>
    </row>
    <row r="4478" spans="4:4" x14ac:dyDescent="0.2">
      <c r="D4478" s="147"/>
    </row>
    <row r="4479" spans="4:4" x14ac:dyDescent="0.2">
      <c r="D4479" s="147"/>
    </row>
    <row r="4480" spans="4:4" x14ac:dyDescent="0.2">
      <c r="D4480" s="147"/>
    </row>
    <row r="4481" spans="4:4" x14ac:dyDescent="0.2">
      <c r="D4481" s="147"/>
    </row>
    <row r="4482" spans="4:4" x14ac:dyDescent="0.2">
      <c r="D4482" s="147"/>
    </row>
    <row r="4483" spans="4:4" x14ac:dyDescent="0.2">
      <c r="D4483" s="147"/>
    </row>
    <row r="4484" spans="4:4" x14ac:dyDescent="0.2">
      <c r="D4484" s="147"/>
    </row>
    <row r="4485" spans="4:4" x14ac:dyDescent="0.2">
      <c r="D4485" s="147"/>
    </row>
    <row r="4486" spans="4:4" x14ac:dyDescent="0.2">
      <c r="D4486" s="147"/>
    </row>
    <row r="4487" spans="4:4" x14ac:dyDescent="0.2">
      <c r="D4487" s="147"/>
    </row>
    <row r="4488" spans="4:4" x14ac:dyDescent="0.2">
      <c r="D4488" s="147"/>
    </row>
    <row r="4489" spans="4:4" x14ac:dyDescent="0.2">
      <c r="D4489" s="147"/>
    </row>
    <row r="4490" spans="4:4" x14ac:dyDescent="0.2">
      <c r="D4490" s="147"/>
    </row>
    <row r="4491" spans="4:4" x14ac:dyDescent="0.2">
      <c r="D4491" s="147"/>
    </row>
    <row r="4492" spans="4:4" x14ac:dyDescent="0.2">
      <c r="D4492" s="147"/>
    </row>
    <row r="4493" spans="4:4" x14ac:dyDescent="0.2">
      <c r="D4493" s="147"/>
    </row>
    <row r="4494" spans="4:4" x14ac:dyDescent="0.2">
      <c r="D4494" s="147"/>
    </row>
    <row r="4495" spans="4:4" x14ac:dyDescent="0.2">
      <c r="D4495" s="147"/>
    </row>
    <row r="4496" spans="4:4" x14ac:dyDescent="0.2">
      <c r="D4496" s="147"/>
    </row>
    <row r="4497" spans="4:4" x14ac:dyDescent="0.2">
      <c r="D4497" s="147"/>
    </row>
    <row r="4498" spans="4:4" x14ac:dyDescent="0.2">
      <c r="D4498" s="147"/>
    </row>
    <row r="4499" spans="4:4" x14ac:dyDescent="0.2">
      <c r="D4499" s="147"/>
    </row>
    <row r="4500" spans="4:4" x14ac:dyDescent="0.2">
      <c r="D4500" s="147"/>
    </row>
    <row r="4501" spans="4:4" x14ac:dyDescent="0.2">
      <c r="D4501" s="147"/>
    </row>
    <row r="4502" spans="4:4" x14ac:dyDescent="0.2">
      <c r="D4502" s="147"/>
    </row>
    <row r="4503" spans="4:4" x14ac:dyDescent="0.2">
      <c r="D4503" s="147"/>
    </row>
    <row r="4504" spans="4:4" x14ac:dyDescent="0.2">
      <c r="D4504" s="147"/>
    </row>
    <row r="4505" spans="4:4" x14ac:dyDescent="0.2">
      <c r="D4505" s="147"/>
    </row>
    <row r="4506" spans="4:4" x14ac:dyDescent="0.2">
      <c r="D4506" s="147"/>
    </row>
    <row r="4507" spans="4:4" x14ac:dyDescent="0.2">
      <c r="D4507" s="147"/>
    </row>
    <row r="4508" spans="4:4" x14ac:dyDescent="0.2">
      <c r="D4508" s="147"/>
    </row>
    <row r="4509" spans="4:4" x14ac:dyDescent="0.2">
      <c r="D4509" s="147"/>
    </row>
    <row r="4510" spans="4:4" x14ac:dyDescent="0.2">
      <c r="D4510" s="147"/>
    </row>
    <row r="4511" spans="4:4" x14ac:dyDescent="0.2">
      <c r="D4511" s="147"/>
    </row>
    <row r="4512" spans="4:4" x14ac:dyDescent="0.2">
      <c r="D4512" s="147"/>
    </row>
    <row r="4513" spans="4:4" x14ac:dyDescent="0.2">
      <c r="D4513" s="147"/>
    </row>
    <row r="4514" spans="4:4" x14ac:dyDescent="0.2">
      <c r="D4514" s="147"/>
    </row>
    <row r="4515" spans="4:4" x14ac:dyDescent="0.2">
      <c r="D4515" s="147"/>
    </row>
    <row r="4516" spans="4:4" x14ac:dyDescent="0.2">
      <c r="D4516" s="147"/>
    </row>
    <row r="4517" spans="4:4" x14ac:dyDescent="0.2">
      <c r="D4517" s="147"/>
    </row>
    <row r="4518" spans="4:4" x14ac:dyDescent="0.2">
      <c r="D4518" s="147"/>
    </row>
    <row r="4519" spans="4:4" x14ac:dyDescent="0.2">
      <c r="D4519" s="147"/>
    </row>
    <row r="4520" spans="4:4" x14ac:dyDescent="0.2">
      <c r="D4520" s="147"/>
    </row>
    <row r="4521" spans="4:4" x14ac:dyDescent="0.2">
      <c r="D4521" s="147"/>
    </row>
    <row r="4522" spans="4:4" x14ac:dyDescent="0.2">
      <c r="D4522" s="147"/>
    </row>
    <row r="4523" spans="4:4" x14ac:dyDescent="0.2">
      <c r="D4523" s="147"/>
    </row>
    <row r="4524" spans="4:4" x14ac:dyDescent="0.2">
      <c r="D4524" s="147"/>
    </row>
    <row r="4525" spans="4:4" x14ac:dyDescent="0.2">
      <c r="D4525" s="147"/>
    </row>
    <row r="4526" spans="4:4" x14ac:dyDescent="0.2">
      <c r="D4526" s="147"/>
    </row>
    <row r="4527" spans="4:4" x14ac:dyDescent="0.2">
      <c r="D4527" s="147"/>
    </row>
    <row r="4528" spans="4:4" x14ac:dyDescent="0.2">
      <c r="D4528" s="147"/>
    </row>
    <row r="4529" spans="4:4" x14ac:dyDescent="0.2">
      <c r="D4529" s="147"/>
    </row>
    <row r="4530" spans="4:4" x14ac:dyDescent="0.2">
      <c r="D4530" s="147"/>
    </row>
    <row r="4531" spans="4:4" x14ac:dyDescent="0.2">
      <c r="D4531" s="147"/>
    </row>
    <row r="4532" spans="4:4" x14ac:dyDescent="0.2">
      <c r="D4532" s="147"/>
    </row>
    <row r="4533" spans="4:4" x14ac:dyDescent="0.2">
      <c r="D4533" s="147"/>
    </row>
    <row r="4534" spans="4:4" x14ac:dyDescent="0.2">
      <c r="D4534" s="147"/>
    </row>
    <row r="4535" spans="4:4" x14ac:dyDescent="0.2">
      <c r="D4535" s="147"/>
    </row>
    <row r="4536" spans="4:4" x14ac:dyDescent="0.2">
      <c r="D4536" s="147"/>
    </row>
    <row r="4537" spans="4:4" x14ac:dyDescent="0.2">
      <c r="D4537" s="147"/>
    </row>
    <row r="4538" spans="4:4" x14ac:dyDescent="0.2">
      <c r="D4538" s="147"/>
    </row>
    <row r="4539" spans="4:4" x14ac:dyDescent="0.2">
      <c r="D4539" s="147"/>
    </row>
    <row r="4540" spans="4:4" x14ac:dyDescent="0.2">
      <c r="D4540" s="147"/>
    </row>
    <row r="4541" spans="4:4" x14ac:dyDescent="0.2">
      <c r="D4541" s="147"/>
    </row>
    <row r="4542" spans="4:4" x14ac:dyDescent="0.2">
      <c r="D4542" s="147"/>
    </row>
    <row r="4543" spans="4:4" x14ac:dyDescent="0.2">
      <c r="D4543" s="147"/>
    </row>
    <row r="4544" spans="4:4" x14ac:dyDescent="0.2">
      <c r="D4544" s="147"/>
    </row>
    <row r="4545" spans="4:4" x14ac:dyDescent="0.2">
      <c r="D4545" s="147"/>
    </row>
    <row r="4546" spans="4:4" x14ac:dyDescent="0.2">
      <c r="D4546" s="147"/>
    </row>
    <row r="4547" spans="4:4" x14ac:dyDescent="0.2">
      <c r="D4547" s="147"/>
    </row>
    <row r="4548" spans="4:4" x14ac:dyDescent="0.2">
      <c r="D4548" s="147"/>
    </row>
    <row r="4549" spans="4:4" x14ac:dyDescent="0.2">
      <c r="D4549" s="147"/>
    </row>
    <row r="4550" spans="4:4" x14ac:dyDescent="0.2">
      <c r="D4550" s="147"/>
    </row>
    <row r="4551" spans="4:4" x14ac:dyDescent="0.2">
      <c r="D4551" s="147"/>
    </row>
    <row r="4552" spans="4:4" x14ac:dyDescent="0.2">
      <c r="D4552" s="147"/>
    </row>
    <row r="4553" spans="4:4" x14ac:dyDescent="0.2">
      <c r="D4553" s="147"/>
    </row>
    <row r="4554" spans="4:4" x14ac:dyDescent="0.2">
      <c r="D4554" s="147"/>
    </row>
    <row r="4555" spans="4:4" x14ac:dyDescent="0.2">
      <c r="D4555" s="147"/>
    </row>
    <row r="4556" spans="4:4" x14ac:dyDescent="0.2">
      <c r="D4556" s="147"/>
    </row>
    <row r="4557" spans="4:4" x14ac:dyDescent="0.2">
      <c r="D4557" s="147"/>
    </row>
    <row r="4558" spans="4:4" x14ac:dyDescent="0.2">
      <c r="D4558" s="147"/>
    </row>
    <row r="4559" spans="4:4" x14ac:dyDescent="0.2">
      <c r="D4559" s="147"/>
    </row>
    <row r="4560" spans="4:4" x14ac:dyDescent="0.2">
      <c r="D4560" s="147"/>
    </row>
    <row r="4561" spans="4:4" x14ac:dyDescent="0.2">
      <c r="D4561" s="147"/>
    </row>
    <row r="4562" spans="4:4" x14ac:dyDescent="0.2">
      <c r="D4562" s="147"/>
    </row>
    <row r="4563" spans="4:4" x14ac:dyDescent="0.2">
      <c r="D4563" s="147"/>
    </row>
    <row r="4564" spans="4:4" x14ac:dyDescent="0.2">
      <c r="D4564" s="147"/>
    </row>
    <row r="4565" spans="4:4" x14ac:dyDescent="0.2">
      <c r="D4565" s="147"/>
    </row>
    <row r="4566" spans="4:4" x14ac:dyDescent="0.2">
      <c r="D4566" s="147"/>
    </row>
    <row r="4567" spans="4:4" x14ac:dyDescent="0.2">
      <c r="D4567" s="147"/>
    </row>
    <row r="4568" spans="4:4" x14ac:dyDescent="0.2">
      <c r="D4568" s="147"/>
    </row>
    <row r="4569" spans="4:4" x14ac:dyDescent="0.2">
      <c r="D4569" s="147"/>
    </row>
    <row r="4570" spans="4:4" x14ac:dyDescent="0.2">
      <c r="D4570" s="147"/>
    </row>
    <row r="4571" spans="4:4" x14ac:dyDescent="0.2">
      <c r="D4571" s="147"/>
    </row>
    <row r="4572" spans="4:4" x14ac:dyDescent="0.2">
      <c r="D4572" s="147"/>
    </row>
    <row r="4573" spans="4:4" x14ac:dyDescent="0.2">
      <c r="D4573" s="147"/>
    </row>
    <row r="4574" spans="4:4" x14ac:dyDescent="0.2">
      <c r="D4574" s="147"/>
    </row>
    <row r="4575" spans="4:4" x14ac:dyDescent="0.2">
      <c r="D4575" s="147"/>
    </row>
    <row r="4576" spans="4:4" x14ac:dyDescent="0.2">
      <c r="D4576" s="147"/>
    </row>
    <row r="4577" spans="4:4" x14ac:dyDescent="0.2">
      <c r="D4577" s="147"/>
    </row>
    <row r="4578" spans="4:4" x14ac:dyDescent="0.2">
      <c r="D4578" s="147"/>
    </row>
    <row r="4579" spans="4:4" x14ac:dyDescent="0.2">
      <c r="D4579" s="147"/>
    </row>
    <row r="4580" spans="4:4" x14ac:dyDescent="0.2">
      <c r="D4580" s="147"/>
    </row>
    <row r="4581" spans="4:4" x14ac:dyDescent="0.2">
      <c r="D4581" s="147"/>
    </row>
    <row r="4582" spans="4:4" x14ac:dyDescent="0.2">
      <c r="D4582" s="147"/>
    </row>
    <row r="4583" spans="4:4" x14ac:dyDescent="0.2">
      <c r="D4583" s="147"/>
    </row>
    <row r="4584" spans="4:4" x14ac:dyDescent="0.2">
      <c r="D4584" s="147"/>
    </row>
    <row r="4585" spans="4:4" x14ac:dyDescent="0.2">
      <c r="D4585" s="147"/>
    </row>
    <row r="4586" spans="4:4" x14ac:dyDescent="0.2">
      <c r="D4586" s="147"/>
    </row>
    <row r="4587" spans="4:4" x14ac:dyDescent="0.2">
      <c r="D4587" s="147"/>
    </row>
    <row r="4588" spans="4:4" x14ac:dyDescent="0.2">
      <c r="D4588" s="147"/>
    </row>
    <row r="4589" spans="4:4" x14ac:dyDescent="0.2">
      <c r="D4589" s="147"/>
    </row>
    <row r="4590" spans="4:4" x14ac:dyDescent="0.2">
      <c r="D4590" s="147"/>
    </row>
    <row r="4591" spans="4:4" x14ac:dyDescent="0.2">
      <c r="D4591" s="147"/>
    </row>
    <row r="4592" spans="4:4" x14ac:dyDescent="0.2">
      <c r="D4592" s="147"/>
    </row>
    <row r="4593" spans="4:4" x14ac:dyDescent="0.2">
      <c r="D4593" s="147"/>
    </row>
    <row r="4594" spans="4:4" x14ac:dyDescent="0.2">
      <c r="D4594" s="147"/>
    </row>
    <row r="4595" spans="4:4" x14ac:dyDescent="0.2">
      <c r="D4595" s="147"/>
    </row>
    <row r="4596" spans="4:4" x14ac:dyDescent="0.2">
      <c r="D4596" s="147"/>
    </row>
    <row r="4597" spans="4:4" x14ac:dyDescent="0.2">
      <c r="D4597" s="147"/>
    </row>
    <row r="4598" spans="4:4" x14ac:dyDescent="0.2">
      <c r="D4598" s="147"/>
    </row>
    <row r="4599" spans="4:4" x14ac:dyDescent="0.2">
      <c r="D4599" s="147"/>
    </row>
    <row r="4600" spans="4:4" x14ac:dyDescent="0.2">
      <c r="D4600" s="147"/>
    </row>
    <row r="4601" spans="4:4" x14ac:dyDescent="0.2">
      <c r="D4601" s="147"/>
    </row>
    <row r="4602" spans="4:4" x14ac:dyDescent="0.2">
      <c r="D4602" s="147"/>
    </row>
    <row r="4603" spans="4:4" x14ac:dyDescent="0.2">
      <c r="D4603" s="147"/>
    </row>
    <row r="4604" spans="4:4" x14ac:dyDescent="0.2">
      <c r="D4604" s="147"/>
    </row>
    <row r="4605" spans="4:4" x14ac:dyDescent="0.2">
      <c r="D4605" s="147"/>
    </row>
    <row r="4606" spans="4:4" x14ac:dyDescent="0.2">
      <c r="D4606" s="147"/>
    </row>
    <row r="4607" spans="4:4" x14ac:dyDescent="0.2">
      <c r="D4607" s="147"/>
    </row>
    <row r="4608" spans="4:4" x14ac:dyDescent="0.2">
      <c r="D4608" s="147"/>
    </row>
    <row r="4609" spans="4:4" x14ac:dyDescent="0.2">
      <c r="D4609" s="147"/>
    </row>
    <row r="4610" spans="4:4" x14ac:dyDescent="0.2">
      <c r="D4610" s="147"/>
    </row>
    <row r="4611" spans="4:4" x14ac:dyDescent="0.2">
      <c r="D4611" s="147"/>
    </row>
    <row r="4612" spans="4:4" x14ac:dyDescent="0.2">
      <c r="D4612" s="147"/>
    </row>
    <row r="4613" spans="4:4" x14ac:dyDescent="0.2">
      <c r="D4613" s="147"/>
    </row>
    <row r="4614" spans="4:4" x14ac:dyDescent="0.2">
      <c r="D4614" s="147"/>
    </row>
    <row r="4615" spans="4:4" x14ac:dyDescent="0.2">
      <c r="D4615" s="147"/>
    </row>
    <row r="4616" spans="4:4" x14ac:dyDescent="0.2">
      <c r="D4616" s="147"/>
    </row>
    <row r="4617" spans="4:4" x14ac:dyDescent="0.2">
      <c r="D4617" s="147"/>
    </row>
    <row r="4618" spans="4:4" x14ac:dyDescent="0.2">
      <c r="D4618" s="147"/>
    </row>
    <row r="4619" spans="4:4" x14ac:dyDescent="0.2">
      <c r="D4619" s="147"/>
    </row>
    <row r="4620" spans="4:4" x14ac:dyDescent="0.2">
      <c r="D4620" s="147"/>
    </row>
    <row r="4621" spans="4:4" x14ac:dyDescent="0.2">
      <c r="D4621" s="147"/>
    </row>
    <row r="4622" spans="4:4" x14ac:dyDescent="0.2">
      <c r="D4622" s="147"/>
    </row>
    <row r="4623" spans="4:4" x14ac:dyDescent="0.2">
      <c r="D4623" s="147"/>
    </row>
    <row r="4624" spans="4:4" x14ac:dyDescent="0.2">
      <c r="D4624" s="147"/>
    </row>
    <row r="4625" spans="4:4" x14ac:dyDescent="0.2">
      <c r="D4625" s="147"/>
    </row>
    <row r="4626" spans="4:4" x14ac:dyDescent="0.2">
      <c r="D4626" s="147"/>
    </row>
    <row r="4627" spans="4:4" x14ac:dyDescent="0.2">
      <c r="D4627" s="147"/>
    </row>
    <row r="4628" spans="4:4" x14ac:dyDescent="0.2">
      <c r="D4628" s="147"/>
    </row>
    <row r="4629" spans="4:4" x14ac:dyDescent="0.2">
      <c r="D4629" s="147"/>
    </row>
    <row r="4630" spans="4:4" x14ac:dyDescent="0.2">
      <c r="D4630" s="147"/>
    </row>
    <row r="4631" spans="4:4" x14ac:dyDescent="0.2">
      <c r="D4631" s="147"/>
    </row>
    <row r="4632" spans="4:4" x14ac:dyDescent="0.2">
      <c r="D4632" s="147"/>
    </row>
    <row r="4633" spans="4:4" x14ac:dyDescent="0.2">
      <c r="D4633" s="147"/>
    </row>
    <row r="4634" spans="4:4" x14ac:dyDescent="0.2">
      <c r="D4634" s="147"/>
    </row>
    <row r="4635" spans="4:4" x14ac:dyDescent="0.2">
      <c r="D4635" s="147"/>
    </row>
    <row r="4636" spans="4:4" x14ac:dyDescent="0.2">
      <c r="D4636" s="147"/>
    </row>
    <row r="4637" spans="4:4" x14ac:dyDescent="0.2">
      <c r="D4637" s="147"/>
    </row>
    <row r="4638" spans="4:4" x14ac:dyDescent="0.2">
      <c r="D4638" s="147"/>
    </row>
    <row r="4639" spans="4:4" x14ac:dyDescent="0.2">
      <c r="D4639" s="147"/>
    </row>
    <row r="4640" spans="4:4" x14ac:dyDescent="0.2">
      <c r="D4640" s="147"/>
    </row>
    <row r="4641" spans="4:4" x14ac:dyDescent="0.2">
      <c r="D4641" s="147"/>
    </row>
    <row r="4642" spans="4:4" x14ac:dyDescent="0.2">
      <c r="D4642" s="147"/>
    </row>
    <row r="4643" spans="4:4" x14ac:dyDescent="0.2">
      <c r="D4643" s="147"/>
    </row>
    <row r="4644" spans="4:4" x14ac:dyDescent="0.2">
      <c r="D4644" s="147"/>
    </row>
    <row r="4645" spans="4:4" x14ac:dyDescent="0.2">
      <c r="D4645" s="147"/>
    </row>
    <row r="4646" spans="4:4" x14ac:dyDescent="0.2">
      <c r="D4646" s="147"/>
    </row>
    <row r="4647" spans="4:4" x14ac:dyDescent="0.2">
      <c r="D4647" s="147"/>
    </row>
    <row r="4648" spans="4:4" x14ac:dyDescent="0.2">
      <c r="D4648" s="147"/>
    </row>
    <row r="4649" spans="4:4" x14ac:dyDescent="0.2">
      <c r="D4649" s="147"/>
    </row>
    <row r="4650" spans="4:4" x14ac:dyDescent="0.2">
      <c r="D4650" s="147"/>
    </row>
    <row r="4651" spans="4:4" x14ac:dyDescent="0.2">
      <c r="D4651" s="147"/>
    </row>
    <row r="4652" spans="4:4" x14ac:dyDescent="0.2">
      <c r="D4652" s="147"/>
    </row>
    <row r="4653" spans="4:4" x14ac:dyDescent="0.2">
      <c r="D4653" s="147"/>
    </row>
    <row r="4654" spans="4:4" x14ac:dyDescent="0.2">
      <c r="D4654" s="147"/>
    </row>
    <row r="4655" spans="4:4" x14ac:dyDescent="0.2">
      <c r="D4655" s="147"/>
    </row>
    <row r="4656" spans="4:4" x14ac:dyDescent="0.2">
      <c r="D4656" s="147"/>
    </row>
    <row r="4657" spans="4:4" x14ac:dyDescent="0.2">
      <c r="D4657" s="147"/>
    </row>
    <row r="4658" spans="4:4" x14ac:dyDescent="0.2">
      <c r="D4658" s="147"/>
    </row>
    <row r="4659" spans="4:4" x14ac:dyDescent="0.2">
      <c r="D4659" s="147"/>
    </row>
    <row r="4660" spans="4:4" x14ac:dyDescent="0.2">
      <c r="D4660" s="147"/>
    </row>
    <row r="4661" spans="4:4" x14ac:dyDescent="0.2">
      <c r="D4661" s="147"/>
    </row>
    <row r="4662" spans="4:4" x14ac:dyDescent="0.2">
      <c r="D4662" s="147"/>
    </row>
    <row r="4663" spans="4:4" x14ac:dyDescent="0.2">
      <c r="D4663" s="147"/>
    </row>
    <row r="4664" spans="4:4" x14ac:dyDescent="0.2">
      <c r="D4664" s="147"/>
    </row>
    <row r="4665" spans="4:4" x14ac:dyDescent="0.2">
      <c r="D4665" s="147"/>
    </row>
    <row r="4666" spans="4:4" x14ac:dyDescent="0.2">
      <c r="D4666" s="147"/>
    </row>
    <row r="4667" spans="4:4" x14ac:dyDescent="0.2">
      <c r="D4667" s="147"/>
    </row>
    <row r="4668" spans="4:4" x14ac:dyDescent="0.2">
      <c r="D4668" s="147"/>
    </row>
    <row r="4669" spans="4:4" x14ac:dyDescent="0.2">
      <c r="D4669" s="147"/>
    </row>
    <row r="4670" spans="4:4" x14ac:dyDescent="0.2">
      <c r="D4670" s="147"/>
    </row>
    <row r="4671" spans="4:4" x14ac:dyDescent="0.2">
      <c r="D4671" s="147"/>
    </row>
    <row r="4672" spans="4:4" x14ac:dyDescent="0.2">
      <c r="D4672" s="147"/>
    </row>
    <row r="4673" spans="4:4" x14ac:dyDescent="0.2">
      <c r="D4673" s="147"/>
    </row>
    <row r="4674" spans="4:4" x14ac:dyDescent="0.2">
      <c r="D4674" s="147"/>
    </row>
    <row r="4675" spans="4:4" x14ac:dyDescent="0.2">
      <c r="D4675" s="147"/>
    </row>
    <row r="4676" spans="4:4" x14ac:dyDescent="0.2">
      <c r="D4676" s="147"/>
    </row>
    <row r="4677" spans="4:4" x14ac:dyDescent="0.2">
      <c r="D4677" s="147"/>
    </row>
    <row r="4678" spans="4:4" x14ac:dyDescent="0.2">
      <c r="D4678" s="147"/>
    </row>
    <row r="4679" spans="4:4" x14ac:dyDescent="0.2">
      <c r="D4679" s="147"/>
    </row>
    <row r="4680" spans="4:4" x14ac:dyDescent="0.2">
      <c r="D4680" s="147"/>
    </row>
    <row r="4681" spans="4:4" x14ac:dyDescent="0.2">
      <c r="D4681" s="147"/>
    </row>
    <row r="4682" spans="4:4" x14ac:dyDescent="0.2">
      <c r="D4682" s="147"/>
    </row>
    <row r="4683" spans="4:4" x14ac:dyDescent="0.2">
      <c r="D4683" s="147"/>
    </row>
    <row r="4684" spans="4:4" x14ac:dyDescent="0.2">
      <c r="D4684" s="147"/>
    </row>
    <row r="4685" spans="4:4" x14ac:dyDescent="0.2">
      <c r="D4685" s="147"/>
    </row>
    <row r="4686" spans="4:4" x14ac:dyDescent="0.2">
      <c r="D4686" s="147"/>
    </row>
    <row r="4687" spans="4:4" x14ac:dyDescent="0.2">
      <c r="D4687" s="147"/>
    </row>
    <row r="4688" spans="4:4" x14ac:dyDescent="0.2">
      <c r="D4688" s="147"/>
    </row>
    <row r="4689" spans="4:4" x14ac:dyDescent="0.2">
      <c r="D4689" s="147"/>
    </row>
    <row r="4690" spans="4:4" x14ac:dyDescent="0.2">
      <c r="D4690" s="147"/>
    </row>
    <row r="4691" spans="4:4" x14ac:dyDescent="0.2">
      <c r="D4691" s="147"/>
    </row>
    <row r="4692" spans="4:4" x14ac:dyDescent="0.2">
      <c r="D4692" s="147"/>
    </row>
    <row r="4693" spans="4:4" x14ac:dyDescent="0.2">
      <c r="D4693" s="147"/>
    </row>
    <row r="4694" spans="4:4" x14ac:dyDescent="0.2">
      <c r="D4694" s="147"/>
    </row>
    <row r="4695" spans="4:4" x14ac:dyDescent="0.2">
      <c r="D4695" s="147"/>
    </row>
    <row r="4696" spans="4:4" x14ac:dyDescent="0.2">
      <c r="D4696" s="147"/>
    </row>
    <row r="4697" spans="4:4" x14ac:dyDescent="0.2">
      <c r="D4697" s="147"/>
    </row>
    <row r="4698" spans="4:4" x14ac:dyDescent="0.2">
      <c r="D4698" s="147"/>
    </row>
    <row r="4699" spans="4:4" x14ac:dyDescent="0.2">
      <c r="D4699" s="147"/>
    </row>
    <row r="4700" spans="4:4" x14ac:dyDescent="0.2">
      <c r="D4700" s="147"/>
    </row>
    <row r="4701" spans="4:4" x14ac:dyDescent="0.2">
      <c r="D4701" s="147"/>
    </row>
    <row r="4702" spans="4:4" x14ac:dyDescent="0.2">
      <c r="D4702" s="147"/>
    </row>
    <row r="4703" spans="4:4" x14ac:dyDescent="0.2">
      <c r="D4703" s="147"/>
    </row>
    <row r="4704" spans="4:4" x14ac:dyDescent="0.2">
      <c r="D4704" s="147"/>
    </row>
    <row r="4705" spans="4:4" x14ac:dyDescent="0.2">
      <c r="D4705" s="147"/>
    </row>
    <row r="4706" spans="4:4" x14ac:dyDescent="0.2">
      <c r="D4706" s="147"/>
    </row>
    <row r="4707" spans="4:4" x14ac:dyDescent="0.2">
      <c r="D4707" s="147"/>
    </row>
    <row r="4708" spans="4:4" x14ac:dyDescent="0.2">
      <c r="D4708" s="147"/>
    </row>
    <row r="4709" spans="4:4" x14ac:dyDescent="0.2">
      <c r="D4709" s="147"/>
    </row>
    <row r="4710" spans="4:4" x14ac:dyDescent="0.2">
      <c r="D4710" s="147"/>
    </row>
    <row r="4711" spans="4:4" x14ac:dyDescent="0.2">
      <c r="D4711" s="147"/>
    </row>
    <row r="4712" spans="4:4" x14ac:dyDescent="0.2">
      <c r="D4712" s="147"/>
    </row>
    <row r="4713" spans="4:4" x14ac:dyDescent="0.2">
      <c r="D4713" s="147"/>
    </row>
    <row r="4714" spans="4:4" x14ac:dyDescent="0.2">
      <c r="D4714" s="147"/>
    </row>
    <row r="4715" spans="4:4" x14ac:dyDescent="0.2">
      <c r="D4715" s="147"/>
    </row>
    <row r="4716" spans="4:4" x14ac:dyDescent="0.2">
      <c r="D4716" s="147"/>
    </row>
    <row r="4717" spans="4:4" x14ac:dyDescent="0.2">
      <c r="D4717" s="147"/>
    </row>
    <row r="4718" spans="4:4" x14ac:dyDescent="0.2">
      <c r="D4718" s="147"/>
    </row>
    <row r="4719" spans="4:4" x14ac:dyDescent="0.2">
      <c r="D4719" s="147"/>
    </row>
    <row r="4720" spans="4:4" x14ac:dyDescent="0.2">
      <c r="D4720" s="147"/>
    </row>
    <row r="4721" spans="4:4" x14ac:dyDescent="0.2">
      <c r="D4721" s="147"/>
    </row>
    <row r="4722" spans="4:4" x14ac:dyDescent="0.2">
      <c r="D4722" s="147"/>
    </row>
    <row r="4723" spans="4:4" x14ac:dyDescent="0.2">
      <c r="D4723" s="147"/>
    </row>
    <row r="4724" spans="4:4" x14ac:dyDescent="0.2">
      <c r="D4724" s="147"/>
    </row>
    <row r="4725" spans="4:4" x14ac:dyDescent="0.2">
      <c r="D4725" s="147"/>
    </row>
    <row r="4726" spans="4:4" x14ac:dyDescent="0.2">
      <c r="D4726" s="147"/>
    </row>
    <row r="4727" spans="4:4" x14ac:dyDescent="0.2">
      <c r="D4727" s="147"/>
    </row>
    <row r="4728" spans="4:4" x14ac:dyDescent="0.2">
      <c r="D4728" s="147"/>
    </row>
    <row r="4729" spans="4:4" x14ac:dyDescent="0.2">
      <c r="D4729" s="147"/>
    </row>
    <row r="4730" spans="4:4" x14ac:dyDescent="0.2">
      <c r="D4730" s="147"/>
    </row>
    <row r="4731" spans="4:4" x14ac:dyDescent="0.2">
      <c r="D4731" s="147"/>
    </row>
    <row r="4732" spans="4:4" x14ac:dyDescent="0.2">
      <c r="D4732" s="147"/>
    </row>
    <row r="4733" spans="4:4" x14ac:dyDescent="0.2">
      <c r="D4733" s="147"/>
    </row>
    <row r="4734" spans="4:4" x14ac:dyDescent="0.2">
      <c r="D4734" s="147"/>
    </row>
    <row r="4735" spans="4:4" x14ac:dyDescent="0.2">
      <c r="D4735" s="147"/>
    </row>
    <row r="4736" spans="4:4" x14ac:dyDescent="0.2">
      <c r="D4736" s="147"/>
    </row>
    <row r="4737" spans="4:4" x14ac:dyDescent="0.2">
      <c r="D4737" s="147"/>
    </row>
    <row r="4738" spans="4:4" x14ac:dyDescent="0.2">
      <c r="D4738" s="147"/>
    </row>
    <row r="4739" spans="4:4" x14ac:dyDescent="0.2">
      <c r="D4739" s="147"/>
    </row>
    <row r="4740" spans="4:4" x14ac:dyDescent="0.2">
      <c r="D4740" s="147"/>
    </row>
    <row r="4741" spans="4:4" x14ac:dyDescent="0.2">
      <c r="D4741" s="147"/>
    </row>
    <row r="4742" spans="4:4" x14ac:dyDescent="0.2">
      <c r="D4742" s="147"/>
    </row>
    <row r="4743" spans="4:4" x14ac:dyDescent="0.2">
      <c r="D4743" s="147"/>
    </row>
    <row r="4744" spans="4:4" x14ac:dyDescent="0.2">
      <c r="D4744" s="147"/>
    </row>
    <row r="4745" spans="4:4" x14ac:dyDescent="0.2">
      <c r="D4745" s="147"/>
    </row>
    <row r="4746" spans="4:4" x14ac:dyDescent="0.2">
      <c r="D4746" s="147"/>
    </row>
    <row r="4747" spans="4:4" x14ac:dyDescent="0.2">
      <c r="D4747" s="147"/>
    </row>
    <row r="4748" spans="4:4" x14ac:dyDescent="0.2">
      <c r="D4748" s="147"/>
    </row>
    <row r="4749" spans="4:4" x14ac:dyDescent="0.2">
      <c r="D4749" s="147"/>
    </row>
    <row r="4750" spans="4:4" x14ac:dyDescent="0.2">
      <c r="D4750" s="147"/>
    </row>
    <row r="4751" spans="4:4" x14ac:dyDescent="0.2">
      <c r="D4751" s="147"/>
    </row>
    <row r="4752" spans="4:4" x14ac:dyDescent="0.2">
      <c r="D4752" s="147"/>
    </row>
    <row r="4753" spans="4:4" x14ac:dyDescent="0.2">
      <c r="D4753" s="147"/>
    </row>
    <row r="4754" spans="4:4" x14ac:dyDescent="0.2">
      <c r="D4754" s="147"/>
    </row>
    <row r="4755" spans="4:4" x14ac:dyDescent="0.2">
      <c r="D4755" s="147"/>
    </row>
    <row r="4756" spans="4:4" x14ac:dyDescent="0.2">
      <c r="D4756" s="147"/>
    </row>
    <row r="4757" spans="4:4" x14ac:dyDescent="0.2">
      <c r="D4757" s="147"/>
    </row>
    <row r="4758" spans="4:4" x14ac:dyDescent="0.2">
      <c r="D4758" s="147"/>
    </row>
    <row r="4759" spans="4:4" x14ac:dyDescent="0.2">
      <c r="D4759" s="147"/>
    </row>
    <row r="4760" spans="4:4" x14ac:dyDescent="0.2">
      <c r="D4760" s="147"/>
    </row>
    <row r="4761" spans="4:4" x14ac:dyDescent="0.2">
      <c r="D4761" s="147"/>
    </row>
    <row r="4762" spans="4:4" x14ac:dyDescent="0.2">
      <c r="D4762" s="147"/>
    </row>
    <row r="4763" spans="4:4" x14ac:dyDescent="0.2">
      <c r="D4763" s="147"/>
    </row>
    <row r="4764" spans="4:4" x14ac:dyDescent="0.2">
      <c r="D4764" s="147"/>
    </row>
    <row r="4765" spans="4:4" x14ac:dyDescent="0.2">
      <c r="D4765" s="147"/>
    </row>
    <row r="4766" spans="4:4" x14ac:dyDescent="0.2">
      <c r="D4766" s="147"/>
    </row>
    <row r="4767" spans="4:4" x14ac:dyDescent="0.2">
      <c r="D4767" s="147"/>
    </row>
    <row r="4768" spans="4:4" x14ac:dyDescent="0.2">
      <c r="D4768" s="147"/>
    </row>
    <row r="4769" spans="4:4" x14ac:dyDescent="0.2">
      <c r="D4769" s="147"/>
    </row>
    <row r="4770" spans="4:4" x14ac:dyDescent="0.2">
      <c r="D4770" s="147"/>
    </row>
    <row r="4771" spans="4:4" x14ac:dyDescent="0.2">
      <c r="D4771" s="147"/>
    </row>
    <row r="4772" spans="4:4" x14ac:dyDescent="0.2">
      <c r="D4772" s="147"/>
    </row>
    <row r="4773" spans="4:4" x14ac:dyDescent="0.2">
      <c r="D4773" s="147"/>
    </row>
    <row r="4774" spans="4:4" x14ac:dyDescent="0.2">
      <c r="D4774" s="147"/>
    </row>
    <row r="4775" spans="4:4" x14ac:dyDescent="0.2">
      <c r="D4775" s="147"/>
    </row>
    <row r="4776" spans="4:4" x14ac:dyDescent="0.2">
      <c r="D4776" s="147"/>
    </row>
    <row r="4777" spans="4:4" x14ac:dyDescent="0.2">
      <c r="D4777" s="147"/>
    </row>
    <row r="4778" spans="4:4" x14ac:dyDescent="0.2">
      <c r="D4778" s="147"/>
    </row>
    <row r="4779" spans="4:4" x14ac:dyDescent="0.2">
      <c r="D4779" s="147"/>
    </row>
    <row r="4780" spans="4:4" x14ac:dyDescent="0.2">
      <c r="D4780" s="147"/>
    </row>
    <row r="4781" spans="4:4" x14ac:dyDescent="0.2">
      <c r="D4781" s="147"/>
    </row>
    <row r="4782" spans="4:4" x14ac:dyDescent="0.2">
      <c r="D4782" s="147"/>
    </row>
    <row r="4783" spans="4:4" x14ac:dyDescent="0.2">
      <c r="D4783" s="147"/>
    </row>
    <row r="4784" spans="4:4" x14ac:dyDescent="0.2">
      <c r="D4784" s="147"/>
    </row>
    <row r="4785" spans="4:4" x14ac:dyDescent="0.2">
      <c r="D4785" s="147"/>
    </row>
    <row r="4786" spans="4:4" x14ac:dyDescent="0.2">
      <c r="D4786" s="147"/>
    </row>
    <row r="4787" spans="4:4" x14ac:dyDescent="0.2">
      <c r="D4787" s="147"/>
    </row>
    <row r="4788" spans="4:4" x14ac:dyDescent="0.2">
      <c r="D4788" s="147"/>
    </row>
    <row r="4789" spans="4:4" x14ac:dyDescent="0.2">
      <c r="D4789" s="147"/>
    </row>
    <row r="4790" spans="4:4" x14ac:dyDescent="0.2">
      <c r="D4790" s="147"/>
    </row>
    <row r="4791" spans="4:4" x14ac:dyDescent="0.2">
      <c r="D4791" s="147"/>
    </row>
    <row r="4792" spans="4:4" x14ac:dyDescent="0.2">
      <c r="D4792" s="147"/>
    </row>
    <row r="4793" spans="4:4" x14ac:dyDescent="0.2">
      <c r="D4793" s="147"/>
    </row>
    <row r="4794" spans="4:4" x14ac:dyDescent="0.2">
      <c r="D4794" s="147"/>
    </row>
    <row r="4795" spans="4:4" x14ac:dyDescent="0.2">
      <c r="D4795" s="147"/>
    </row>
    <row r="4796" spans="4:4" x14ac:dyDescent="0.2">
      <c r="D4796" s="147"/>
    </row>
    <row r="4797" spans="4:4" x14ac:dyDescent="0.2">
      <c r="D4797" s="147"/>
    </row>
    <row r="4798" spans="4:4" x14ac:dyDescent="0.2">
      <c r="D4798" s="147"/>
    </row>
    <row r="4799" spans="4:4" x14ac:dyDescent="0.2">
      <c r="D4799" s="147"/>
    </row>
    <row r="4800" spans="4:4" x14ac:dyDescent="0.2">
      <c r="D4800" s="147"/>
    </row>
    <row r="4801" spans="4:4" x14ac:dyDescent="0.2">
      <c r="D4801" s="147"/>
    </row>
    <row r="4802" spans="4:4" x14ac:dyDescent="0.2">
      <c r="D4802" s="147"/>
    </row>
    <row r="4803" spans="4:4" x14ac:dyDescent="0.2">
      <c r="D4803" s="147"/>
    </row>
    <row r="4804" spans="4:4" x14ac:dyDescent="0.2">
      <c r="D4804" s="147"/>
    </row>
    <row r="4805" spans="4:4" x14ac:dyDescent="0.2">
      <c r="D4805" s="147"/>
    </row>
    <row r="4806" spans="4:4" x14ac:dyDescent="0.2">
      <c r="D4806" s="147"/>
    </row>
    <row r="4807" spans="4:4" x14ac:dyDescent="0.2">
      <c r="D4807" s="147"/>
    </row>
    <row r="4808" spans="4:4" x14ac:dyDescent="0.2">
      <c r="D4808" s="147"/>
    </row>
    <row r="4809" spans="4:4" x14ac:dyDescent="0.2">
      <c r="D4809" s="147"/>
    </row>
    <row r="4810" spans="4:4" x14ac:dyDescent="0.2">
      <c r="D4810" s="147"/>
    </row>
    <row r="4811" spans="4:4" x14ac:dyDescent="0.2">
      <c r="D4811" s="147"/>
    </row>
    <row r="4812" spans="4:4" x14ac:dyDescent="0.2">
      <c r="D4812" s="147"/>
    </row>
    <row r="4813" spans="4:4" x14ac:dyDescent="0.2">
      <c r="D4813" s="147"/>
    </row>
    <row r="4814" spans="4:4" x14ac:dyDescent="0.2">
      <c r="D4814" s="147"/>
    </row>
    <row r="4815" spans="4:4" x14ac:dyDescent="0.2">
      <c r="D4815" s="147"/>
    </row>
    <row r="4816" spans="4:4" x14ac:dyDescent="0.2">
      <c r="D4816" s="147"/>
    </row>
    <row r="4817" spans="4:4" x14ac:dyDescent="0.2">
      <c r="D4817" s="147"/>
    </row>
    <row r="4818" spans="4:4" x14ac:dyDescent="0.2">
      <c r="D4818" s="147"/>
    </row>
    <row r="4819" spans="4:4" x14ac:dyDescent="0.2">
      <c r="D4819" s="147"/>
    </row>
    <row r="4820" spans="4:4" x14ac:dyDescent="0.2">
      <c r="D4820" s="147"/>
    </row>
    <row r="4821" spans="4:4" x14ac:dyDescent="0.2">
      <c r="D4821" s="147"/>
    </row>
    <row r="4822" spans="4:4" x14ac:dyDescent="0.2">
      <c r="D4822" s="147"/>
    </row>
    <row r="4823" spans="4:4" x14ac:dyDescent="0.2">
      <c r="D4823" s="147"/>
    </row>
    <row r="4824" spans="4:4" x14ac:dyDescent="0.2">
      <c r="D4824" s="147"/>
    </row>
    <row r="4825" spans="4:4" x14ac:dyDescent="0.2">
      <c r="D4825" s="147"/>
    </row>
    <row r="4826" spans="4:4" x14ac:dyDescent="0.2">
      <c r="D4826" s="147"/>
    </row>
    <row r="4827" spans="4:4" x14ac:dyDescent="0.2">
      <c r="D4827" s="147"/>
    </row>
    <row r="4828" spans="4:4" x14ac:dyDescent="0.2">
      <c r="D4828" s="147"/>
    </row>
    <row r="4829" spans="4:4" x14ac:dyDescent="0.2">
      <c r="D4829" s="147"/>
    </row>
    <row r="4830" spans="4:4" x14ac:dyDescent="0.2">
      <c r="D4830" s="147"/>
    </row>
    <row r="4831" spans="4:4" x14ac:dyDescent="0.2">
      <c r="D4831" s="147"/>
    </row>
    <row r="4832" spans="4:4" x14ac:dyDescent="0.2">
      <c r="D4832" s="147"/>
    </row>
    <row r="4833" spans="4:4" x14ac:dyDescent="0.2">
      <c r="D4833" s="147"/>
    </row>
    <row r="4834" spans="4:4" x14ac:dyDescent="0.2">
      <c r="D4834" s="147"/>
    </row>
    <row r="4835" spans="4:4" x14ac:dyDescent="0.2">
      <c r="D4835" s="147"/>
    </row>
    <row r="4836" spans="4:4" x14ac:dyDescent="0.2">
      <c r="D4836" s="147"/>
    </row>
    <row r="4837" spans="4:4" x14ac:dyDescent="0.2">
      <c r="D4837" s="147"/>
    </row>
    <row r="4838" spans="4:4" x14ac:dyDescent="0.2">
      <c r="D4838" s="147"/>
    </row>
    <row r="4839" spans="4:4" x14ac:dyDescent="0.2">
      <c r="D4839" s="147"/>
    </row>
    <row r="4840" spans="4:4" x14ac:dyDescent="0.2">
      <c r="D4840" s="147"/>
    </row>
    <row r="4841" spans="4:4" x14ac:dyDescent="0.2">
      <c r="D4841" s="147"/>
    </row>
    <row r="4842" spans="4:4" x14ac:dyDescent="0.2">
      <c r="D4842" s="147"/>
    </row>
    <row r="4843" spans="4:4" x14ac:dyDescent="0.2">
      <c r="D4843" s="147"/>
    </row>
    <row r="4844" spans="4:4" x14ac:dyDescent="0.2">
      <c r="D4844" s="147"/>
    </row>
    <row r="4845" spans="4:4" x14ac:dyDescent="0.2">
      <c r="D4845" s="147"/>
    </row>
    <row r="4846" spans="4:4" x14ac:dyDescent="0.2">
      <c r="D4846" s="147"/>
    </row>
    <row r="4847" spans="4:4" x14ac:dyDescent="0.2">
      <c r="D4847" s="147"/>
    </row>
    <row r="4848" spans="4:4" x14ac:dyDescent="0.2">
      <c r="D4848" s="147"/>
    </row>
    <row r="4849" spans="4:4" x14ac:dyDescent="0.2">
      <c r="D4849" s="147"/>
    </row>
    <row r="4850" spans="4:4" x14ac:dyDescent="0.2">
      <c r="D4850" s="147"/>
    </row>
    <row r="4851" spans="4:4" x14ac:dyDescent="0.2">
      <c r="D4851" s="147"/>
    </row>
    <row r="4852" spans="4:4" x14ac:dyDescent="0.2">
      <c r="D4852" s="147"/>
    </row>
    <row r="4853" spans="4:4" x14ac:dyDescent="0.2">
      <c r="D4853" s="147"/>
    </row>
    <row r="4854" spans="4:4" x14ac:dyDescent="0.2">
      <c r="D4854" s="147"/>
    </row>
    <row r="4855" spans="4:4" x14ac:dyDescent="0.2">
      <c r="D4855" s="147"/>
    </row>
    <row r="4856" spans="4:4" x14ac:dyDescent="0.2">
      <c r="D4856" s="147"/>
    </row>
    <row r="4857" spans="4:4" x14ac:dyDescent="0.2">
      <c r="D4857" s="147"/>
    </row>
    <row r="4858" spans="4:4" x14ac:dyDescent="0.2">
      <c r="D4858" s="147"/>
    </row>
    <row r="4859" spans="4:4" x14ac:dyDescent="0.2">
      <c r="D4859" s="147"/>
    </row>
    <row r="4860" spans="4:4" x14ac:dyDescent="0.2">
      <c r="D4860" s="147"/>
    </row>
    <row r="4861" spans="4:4" x14ac:dyDescent="0.2">
      <c r="D4861" s="147"/>
    </row>
    <row r="4862" spans="4:4" x14ac:dyDescent="0.2">
      <c r="D4862" s="147"/>
    </row>
    <row r="4863" spans="4:4" x14ac:dyDescent="0.2">
      <c r="D4863" s="147"/>
    </row>
    <row r="4864" spans="4:4" x14ac:dyDescent="0.2">
      <c r="D4864" s="147"/>
    </row>
    <row r="4865" spans="4:4" x14ac:dyDescent="0.2">
      <c r="D4865" s="147"/>
    </row>
    <row r="4866" spans="4:4" x14ac:dyDescent="0.2">
      <c r="D4866" s="147"/>
    </row>
    <row r="4867" spans="4:4" x14ac:dyDescent="0.2">
      <c r="D4867" s="147"/>
    </row>
    <row r="4868" spans="4:4" x14ac:dyDescent="0.2">
      <c r="D4868" s="147"/>
    </row>
    <row r="4869" spans="4:4" x14ac:dyDescent="0.2">
      <c r="D4869" s="147"/>
    </row>
    <row r="4870" spans="4:4" x14ac:dyDescent="0.2">
      <c r="D4870" s="147"/>
    </row>
    <row r="4871" spans="4:4" x14ac:dyDescent="0.2">
      <c r="D4871" s="147"/>
    </row>
    <row r="4872" spans="4:4" x14ac:dyDescent="0.2">
      <c r="D4872" s="147"/>
    </row>
    <row r="4873" spans="4:4" x14ac:dyDescent="0.2">
      <c r="D4873" s="147"/>
    </row>
    <row r="4874" spans="4:4" x14ac:dyDescent="0.2">
      <c r="D4874" s="147"/>
    </row>
    <row r="4875" spans="4:4" x14ac:dyDescent="0.2">
      <c r="D4875" s="147"/>
    </row>
    <row r="4876" spans="4:4" x14ac:dyDescent="0.2">
      <c r="D4876" s="147"/>
    </row>
    <row r="4877" spans="4:4" x14ac:dyDescent="0.2">
      <c r="D4877" s="147"/>
    </row>
    <row r="4878" spans="4:4" x14ac:dyDescent="0.2">
      <c r="D4878" s="147"/>
    </row>
    <row r="4879" spans="4:4" x14ac:dyDescent="0.2">
      <c r="D4879" s="147"/>
    </row>
    <row r="4880" spans="4:4" x14ac:dyDescent="0.2">
      <c r="D4880" s="147"/>
    </row>
    <row r="4881" spans="4:4" x14ac:dyDescent="0.2">
      <c r="D4881" s="147"/>
    </row>
    <row r="4882" spans="4:4" x14ac:dyDescent="0.2">
      <c r="D4882" s="147"/>
    </row>
    <row r="4883" spans="4:4" x14ac:dyDescent="0.2">
      <c r="D4883" s="147"/>
    </row>
    <row r="4884" spans="4:4" x14ac:dyDescent="0.2">
      <c r="D4884" s="147"/>
    </row>
    <row r="4885" spans="4:4" x14ac:dyDescent="0.2">
      <c r="D4885" s="147"/>
    </row>
    <row r="4886" spans="4:4" x14ac:dyDescent="0.2">
      <c r="D4886" s="147"/>
    </row>
    <row r="4887" spans="4:4" x14ac:dyDescent="0.2">
      <c r="D4887" s="147"/>
    </row>
    <row r="4888" spans="4:4" x14ac:dyDescent="0.2">
      <c r="D4888" s="147"/>
    </row>
    <row r="4889" spans="4:4" x14ac:dyDescent="0.2">
      <c r="D4889" s="147"/>
    </row>
    <row r="4890" spans="4:4" x14ac:dyDescent="0.2">
      <c r="D4890" s="147"/>
    </row>
    <row r="4891" spans="4:4" x14ac:dyDescent="0.2">
      <c r="D4891" s="147"/>
    </row>
    <row r="4892" spans="4:4" x14ac:dyDescent="0.2">
      <c r="D4892" s="147"/>
    </row>
    <row r="4893" spans="4:4" x14ac:dyDescent="0.2">
      <c r="D4893" s="147"/>
    </row>
    <row r="4894" spans="4:4" x14ac:dyDescent="0.2">
      <c r="D4894" s="147"/>
    </row>
    <row r="4895" spans="4:4" x14ac:dyDescent="0.2">
      <c r="D4895" s="147"/>
    </row>
    <row r="4896" spans="4:4" x14ac:dyDescent="0.2">
      <c r="D4896" s="147"/>
    </row>
    <row r="4897" spans="4:4" x14ac:dyDescent="0.2">
      <c r="D4897" s="147"/>
    </row>
    <row r="4898" spans="4:4" x14ac:dyDescent="0.2">
      <c r="D4898" s="147"/>
    </row>
    <row r="4899" spans="4:4" x14ac:dyDescent="0.2">
      <c r="D4899" s="147"/>
    </row>
    <row r="4900" spans="4:4" x14ac:dyDescent="0.2">
      <c r="D4900" s="147"/>
    </row>
    <row r="4901" spans="4:4" x14ac:dyDescent="0.2">
      <c r="D4901" s="147"/>
    </row>
    <row r="4902" spans="4:4" x14ac:dyDescent="0.2">
      <c r="D4902" s="147"/>
    </row>
    <row r="4903" spans="4:4" x14ac:dyDescent="0.2">
      <c r="D4903" s="147"/>
    </row>
    <row r="4904" spans="4:4" x14ac:dyDescent="0.2">
      <c r="D4904" s="147"/>
    </row>
    <row r="4905" spans="4:4" x14ac:dyDescent="0.2">
      <c r="D4905" s="147"/>
    </row>
    <row r="4906" spans="4:4" x14ac:dyDescent="0.2">
      <c r="D4906" s="147"/>
    </row>
    <row r="4907" spans="4:4" x14ac:dyDescent="0.2">
      <c r="D4907" s="147"/>
    </row>
    <row r="4908" spans="4:4" x14ac:dyDescent="0.2">
      <c r="D4908" s="147"/>
    </row>
    <row r="4909" spans="4:4" x14ac:dyDescent="0.2">
      <c r="D4909" s="147"/>
    </row>
    <row r="4910" spans="4:4" x14ac:dyDescent="0.2">
      <c r="D4910" s="147"/>
    </row>
    <row r="4911" spans="4:4" x14ac:dyDescent="0.2">
      <c r="D4911" s="147"/>
    </row>
    <row r="4912" spans="4:4" x14ac:dyDescent="0.2">
      <c r="D4912" s="147"/>
    </row>
    <row r="4913" spans="4:4" x14ac:dyDescent="0.2">
      <c r="D4913" s="147"/>
    </row>
    <row r="4914" spans="4:4" x14ac:dyDescent="0.2">
      <c r="D4914" s="147"/>
    </row>
    <row r="4915" spans="4:4" x14ac:dyDescent="0.2">
      <c r="D4915" s="147"/>
    </row>
    <row r="4916" spans="4:4" x14ac:dyDescent="0.2">
      <c r="D4916" s="147"/>
    </row>
    <row r="4917" spans="4:4" x14ac:dyDescent="0.2">
      <c r="D4917" s="147"/>
    </row>
    <row r="4918" spans="4:4" x14ac:dyDescent="0.2">
      <c r="D4918" s="147"/>
    </row>
    <row r="4919" spans="4:4" x14ac:dyDescent="0.2">
      <c r="D4919" s="147"/>
    </row>
    <row r="4920" spans="4:4" x14ac:dyDescent="0.2">
      <c r="D4920" s="147"/>
    </row>
    <row r="4921" spans="4:4" x14ac:dyDescent="0.2">
      <c r="D4921" s="147"/>
    </row>
    <row r="4922" spans="4:4" x14ac:dyDescent="0.2">
      <c r="D4922" s="147"/>
    </row>
    <row r="4923" spans="4:4" x14ac:dyDescent="0.2">
      <c r="D4923" s="147"/>
    </row>
    <row r="4924" spans="4:4" x14ac:dyDescent="0.2">
      <c r="D4924" s="147"/>
    </row>
    <row r="4925" spans="4:4" x14ac:dyDescent="0.2">
      <c r="D4925" s="147"/>
    </row>
    <row r="4926" spans="4:4" x14ac:dyDescent="0.2">
      <c r="D4926" s="147"/>
    </row>
    <row r="4927" spans="4:4" x14ac:dyDescent="0.2">
      <c r="D4927" s="147"/>
    </row>
    <row r="4928" spans="4:4" x14ac:dyDescent="0.2">
      <c r="D4928" s="147"/>
    </row>
    <row r="4929" spans="4:4" x14ac:dyDescent="0.2">
      <c r="D4929" s="147"/>
    </row>
    <row r="4930" spans="4:4" x14ac:dyDescent="0.2">
      <c r="D4930" s="147"/>
    </row>
    <row r="4931" spans="4:4" x14ac:dyDescent="0.2">
      <c r="D4931" s="147"/>
    </row>
    <row r="4932" spans="4:4" x14ac:dyDescent="0.2">
      <c r="D4932" s="147"/>
    </row>
    <row r="4933" spans="4:4" x14ac:dyDescent="0.2">
      <c r="D4933" s="147"/>
    </row>
    <row r="4934" spans="4:4" x14ac:dyDescent="0.2">
      <c r="D4934" s="147"/>
    </row>
    <row r="4935" spans="4:4" x14ac:dyDescent="0.2">
      <c r="D4935" s="147"/>
    </row>
    <row r="4936" spans="4:4" x14ac:dyDescent="0.2">
      <c r="D4936" s="147"/>
    </row>
    <row r="4937" spans="4:4" x14ac:dyDescent="0.2">
      <c r="D4937" s="147"/>
    </row>
    <row r="4938" spans="4:4" x14ac:dyDescent="0.2">
      <c r="D4938" s="147"/>
    </row>
    <row r="4939" spans="4:4" x14ac:dyDescent="0.2">
      <c r="D4939" s="147"/>
    </row>
    <row r="4940" spans="4:4" x14ac:dyDescent="0.2">
      <c r="D4940" s="147"/>
    </row>
    <row r="4941" spans="4:4" x14ac:dyDescent="0.2">
      <c r="D4941" s="147"/>
    </row>
    <row r="4942" spans="4:4" x14ac:dyDescent="0.2">
      <c r="D4942" s="147"/>
    </row>
    <row r="4943" spans="4:4" x14ac:dyDescent="0.2">
      <c r="D4943" s="147"/>
    </row>
    <row r="4944" spans="4:4" x14ac:dyDescent="0.2">
      <c r="D4944" s="147"/>
    </row>
    <row r="4945" spans="4:4" x14ac:dyDescent="0.2">
      <c r="D4945" s="147"/>
    </row>
    <row r="4946" spans="4:4" x14ac:dyDescent="0.2">
      <c r="D4946" s="147"/>
    </row>
    <row r="4947" spans="4:4" x14ac:dyDescent="0.2">
      <c r="D4947" s="147"/>
    </row>
    <row r="4948" spans="4:4" x14ac:dyDescent="0.2">
      <c r="D4948" s="147"/>
    </row>
    <row r="4949" spans="4:4" x14ac:dyDescent="0.2">
      <c r="D4949" s="147"/>
    </row>
    <row r="4950" spans="4:4" x14ac:dyDescent="0.2">
      <c r="D4950" s="147"/>
    </row>
    <row r="4951" spans="4:4" x14ac:dyDescent="0.2">
      <c r="D4951" s="147"/>
    </row>
    <row r="4952" spans="4:4" x14ac:dyDescent="0.2">
      <c r="D4952" s="147"/>
    </row>
    <row r="4953" spans="4:4" x14ac:dyDescent="0.2">
      <c r="D4953" s="147"/>
    </row>
    <row r="4954" spans="4:4" x14ac:dyDescent="0.2">
      <c r="D4954" s="147"/>
    </row>
    <row r="4955" spans="4:4" x14ac:dyDescent="0.2">
      <c r="D4955" s="147"/>
    </row>
    <row r="4956" spans="4:4" x14ac:dyDescent="0.2">
      <c r="D4956" s="147"/>
    </row>
    <row r="4957" spans="4:4" x14ac:dyDescent="0.2">
      <c r="D4957" s="147"/>
    </row>
    <row r="4958" spans="4:4" x14ac:dyDescent="0.2">
      <c r="D4958" s="147"/>
    </row>
    <row r="4959" spans="4:4" x14ac:dyDescent="0.2">
      <c r="D4959" s="147"/>
    </row>
    <row r="4960" spans="4:4" x14ac:dyDescent="0.2">
      <c r="D4960" s="147"/>
    </row>
    <row r="4961" spans="4:4" x14ac:dyDescent="0.2">
      <c r="D4961" s="147"/>
    </row>
    <row r="4962" spans="4:4" x14ac:dyDescent="0.2">
      <c r="D4962" s="147"/>
    </row>
    <row r="4963" spans="4:4" x14ac:dyDescent="0.2">
      <c r="D4963" s="147"/>
    </row>
    <row r="4964" spans="4:4" x14ac:dyDescent="0.2">
      <c r="D4964" s="147"/>
    </row>
    <row r="4965" spans="4:4" x14ac:dyDescent="0.2">
      <c r="D4965" s="147"/>
    </row>
    <row r="4966" spans="4:4" x14ac:dyDescent="0.2">
      <c r="D4966" s="147"/>
    </row>
    <row r="4967" spans="4:4" x14ac:dyDescent="0.2">
      <c r="D4967" s="147"/>
    </row>
    <row r="4968" spans="4:4" x14ac:dyDescent="0.2">
      <c r="D4968" s="147"/>
    </row>
    <row r="4969" spans="4:4" x14ac:dyDescent="0.2">
      <c r="D4969" s="147"/>
    </row>
    <row r="4970" spans="4:4" x14ac:dyDescent="0.2">
      <c r="D4970" s="147"/>
    </row>
    <row r="4971" spans="4:4" x14ac:dyDescent="0.2">
      <c r="D4971" s="147"/>
    </row>
    <row r="4972" spans="4:4" x14ac:dyDescent="0.2">
      <c r="D4972" s="147"/>
    </row>
    <row r="4973" spans="4:4" x14ac:dyDescent="0.2">
      <c r="D4973" s="147"/>
    </row>
    <row r="4974" spans="4:4" x14ac:dyDescent="0.2">
      <c r="D4974" s="147"/>
    </row>
    <row r="4975" spans="4:4" x14ac:dyDescent="0.2">
      <c r="D4975" s="147"/>
    </row>
    <row r="4976" spans="4:4" x14ac:dyDescent="0.2">
      <c r="D4976" s="147"/>
    </row>
    <row r="4977" spans="4:4" x14ac:dyDescent="0.2">
      <c r="D4977" s="147"/>
    </row>
    <row r="4978" spans="4:4" x14ac:dyDescent="0.2">
      <c r="D4978" s="147"/>
    </row>
    <row r="4979" spans="4:4" x14ac:dyDescent="0.2">
      <c r="D4979" s="147"/>
    </row>
    <row r="4980" spans="4:4" x14ac:dyDescent="0.2">
      <c r="D4980" s="147"/>
    </row>
    <row r="4981" spans="4:4" x14ac:dyDescent="0.2">
      <c r="D4981" s="147"/>
    </row>
    <row r="4982" spans="4:4" x14ac:dyDescent="0.2">
      <c r="D4982" s="147"/>
    </row>
    <row r="4983" spans="4:4" x14ac:dyDescent="0.2">
      <c r="D4983" s="147"/>
    </row>
    <row r="4984" spans="4:4" x14ac:dyDescent="0.2">
      <c r="D4984" s="147"/>
    </row>
    <row r="4985" spans="4:4" x14ac:dyDescent="0.2">
      <c r="D4985" s="147"/>
    </row>
    <row r="4986" spans="4:4" x14ac:dyDescent="0.2">
      <c r="D4986" s="147"/>
    </row>
    <row r="4987" spans="4:4" x14ac:dyDescent="0.2">
      <c r="D4987" s="147"/>
    </row>
    <row r="4988" spans="4:4" x14ac:dyDescent="0.2">
      <c r="D4988" s="147"/>
    </row>
    <row r="4989" spans="4:4" x14ac:dyDescent="0.2">
      <c r="D4989" s="147"/>
    </row>
    <row r="4990" spans="4:4" x14ac:dyDescent="0.2">
      <c r="D4990" s="147"/>
    </row>
    <row r="4991" spans="4:4" x14ac:dyDescent="0.2">
      <c r="D4991" s="147"/>
    </row>
    <row r="4992" spans="4:4" x14ac:dyDescent="0.2">
      <c r="D4992" s="147"/>
    </row>
    <row r="4993" spans="4:4" x14ac:dyDescent="0.2">
      <c r="D4993" s="147"/>
    </row>
    <row r="4994" spans="4:4" x14ac:dyDescent="0.2">
      <c r="D4994" s="147"/>
    </row>
    <row r="4995" spans="4:4" x14ac:dyDescent="0.2">
      <c r="D4995" s="147"/>
    </row>
    <row r="4996" spans="4:4" x14ac:dyDescent="0.2">
      <c r="D4996" s="147"/>
    </row>
    <row r="4997" spans="4:4" x14ac:dyDescent="0.2">
      <c r="D4997" s="147"/>
    </row>
    <row r="4998" spans="4:4" x14ac:dyDescent="0.2">
      <c r="D4998" s="147"/>
    </row>
    <row r="4999" spans="4:4" x14ac:dyDescent="0.2">
      <c r="D4999" s="147"/>
    </row>
    <row r="5000" spans="4:4" x14ac:dyDescent="0.2">
      <c r="D5000" s="147"/>
    </row>
  </sheetData>
  <sheetProtection password="918B" sheet="1"/>
  <mergeCells count="16">
    <mergeCell ref="F99:G99"/>
    <mergeCell ref="C154:G154"/>
    <mergeCell ref="C167:G167"/>
    <mergeCell ref="F187:G187"/>
    <mergeCell ref="F51:G51"/>
    <mergeCell ref="C53:G53"/>
    <mergeCell ref="C70:G70"/>
    <mergeCell ref="F90:G90"/>
    <mergeCell ref="C92:G92"/>
    <mergeCell ref="C97:G97"/>
    <mergeCell ref="C47:G47"/>
    <mergeCell ref="A1:G1"/>
    <mergeCell ref="C7:G7"/>
    <mergeCell ref="F8:G8"/>
    <mergeCell ref="F14:G14"/>
    <mergeCell ref="C30:G30"/>
  </mergeCells>
  <pageMargins left="0.59055118110236204" right="0.39370078740157499"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workbookViewId="0">
      <selection activeCell="O1" sqref="O1:P1"/>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3" t="s">
        <v>1</v>
      </c>
      <c r="B1" s="28" t="str">
        <f>Stavba!CisloStavby</f>
        <v>1511125/P</v>
      </c>
      <c r="C1" s="31" t="str">
        <f>Stavba!NazevStavby</f>
        <v>Izolace půdy a sanace stropu Malinovského nám. 3, Brno</v>
      </c>
      <c r="D1" s="31"/>
      <c r="E1" s="31"/>
      <c r="F1" s="31"/>
      <c r="G1" s="24"/>
      <c r="H1" s="33"/>
    </row>
    <row r="2" spans="1:15" ht="13.5" customHeight="1" thickBot="1" x14ac:dyDescent="0.25">
      <c r="A2" s="25" t="s">
        <v>27</v>
      </c>
      <c r="B2" s="126" t="s">
        <v>59</v>
      </c>
      <c r="C2" s="287" t="s">
        <v>60</v>
      </c>
      <c r="D2" s="276"/>
      <c r="E2" s="276"/>
      <c r="F2" s="276"/>
      <c r="G2" s="26" t="s">
        <v>15</v>
      </c>
      <c r="H2" s="231" t="s">
        <v>61</v>
      </c>
      <c r="O2" s="8" t="s">
        <v>200</v>
      </c>
    </row>
    <row r="3" spans="1:15" ht="13.5" customHeight="1" thickTop="1" x14ac:dyDescent="0.2">
      <c r="H3" s="35"/>
    </row>
    <row r="4" spans="1:15" ht="18" customHeight="1" x14ac:dyDescent="0.25">
      <c r="A4" s="275" t="s">
        <v>16</v>
      </c>
      <c r="B4" s="275"/>
      <c r="C4" s="275"/>
      <c r="D4" s="275"/>
      <c r="E4" s="275"/>
      <c r="F4" s="275"/>
      <c r="G4" s="275"/>
      <c r="H4" s="275"/>
    </row>
    <row r="5" spans="1:15" ht="12.75" customHeight="1" x14ac:dyDescent="0.2">
      <c r="H5" s="35"/>
    </row>
    <row r="6" spans="1:15" ht="15.75" customHeight="1" x14ac:dyDescent="0.25">
      <c r="A6" s="32" t="s">
        <v>24</v>
      </c>
      <c r="B6" s="29" t="str">
        <f>B2</f>
        <v>3</v>
      </c>
      <c r="H6" s="35"/>
    </row>
    <row r="7" spans="1:15" ht="15.75" customHeight="1" x14ac:dyDescent="0.25">
      <c r="B7" s="277" t="str">
        <f>C2</f>
        <v>Tepelná izolace půdy</v>
      </c>
      <c r="C7" s="278"/>
      <c r="D7" s="278"/>
      <c r="E7" s="278"/>
      <c r="F7" s="278"/>
      <c r="G7" s="278"/>
      <c r="H7" s="35"/>
    </row>
    <row r="8" spans="1:15" ht="12.75" customHeight="1" x14ac:dyDescent="0.2">
      <c r="H8" s="35"/>
    </row>
    <row r="9" spans="1:15" ht="12.75" customHeight="1" x14ac:dyDescent="0.2">
      <c r="A9" s="32" t="s">
        <v>26</v>
      </c>
      <c r="B9" s="130" t="s">
        <v>353</v>
      </c>
      <c r="C9" s="130" t="s">
        <v>354</v>
      </c>
      <c r="D9" s="32"/>
      <c r="E9" s="32"/>
      <c r="F9" s="32"/>
      <c r="G9" s="32"/>
      <c r="H9" s="36"/>
      <c r="I9" s="32"/>
      <c r="J9" s="32"/>
    </row>
    <row r="10" spans="1:15" ht="12.75" customHeight="1" x14ac:dyDescent="0.2">
      <c r="A10" s="32"/>
      <c r="B10" s="32"/>
      <c r="C10" s="32"/>
      <c r="D10" s="32"/>
      <c r="E10" s="32"/>
      <c r="F10" s="32"/>
      <c r="G10" s="32"/>
      <c r="H10" s="36"/>
      <c r="I10" s="32"/>
      <c r="J10" s="32"/>
    </row>
    <row r="11" spans="1:15" ht="12.75" customHeight="1" x14ac:dyDescent="0.2">
      <c r="A11" s="32"/>
      <c r="B11" s="130" t="s">
        <v>355</v>
      </c>
      <c r="C11" s="130" t="s">
        <v>356</v>
      </c>
      <c r="D11" s="32"/>
      <c r="E11" s="32"/>
      <c r="F11" s="32"/>
      <c r="G11" s="32"/>
      <c r="H11" s="36"/>
      <c r="I11" s="32"/>
      <c r="J11" s="32"/>
    </row>
    <row r="12" spans="1:15" ht="12.75" customHeight="1" x14ac:dyDescent="0.2">
      <c r="A12" s="32"/>
      <c r="B12" s="32"/>
      <c r="C12" s="32"/>
      <c r="D12" s="32"/>
      <c r="E12" s="32"/>
      <c r="F12" s="32"/>
      <c r="G12" s="32"/>
      <c r="H12" s="36"/>
      <c r="I12" s="32"/>
      <c r="J12" s="32"/>
    </row>
    <row r="13" spans="1:15" ht="12.75" customHeight="1" x14ac:dyDescent="0.2">
      <c r="A13" s="32"/>
      <c r="B13" s="130" t="s">
        <v>61</v>
      </c>
      <c r="C13" s="130" t="s">
        <v>357</v>
      </c>
      <c r="D13" s="32"/>
      <c r="E13" s="32"/>
      <c r="F13" s="32"/>
      <c r="G13" s="32"/>
      <c r="H13" s="36"/>
      <c r="I13" s="32"/>
      <c r="J13" s="32"/>
    </row>
    <row r="14" spans="1:15" ht="12.75" customHeight="1" x14ac:dyDescent="0.2">
      <c r="A14" s="32"/>
      <c r="B14" s="32"/>
      <c r="C14" s="32"/>
      <c r="D14" s="32"/>
      <c r="E14" s="32"/>
      <c r="F14" s="32"/>
      <c r="G14" s="32"/>
      <c r="H14" s="36"/>
      <c r="I14" s="32"/>
      <c r="J14" s="32"/>
    </row>
    <row r="15" spans="1:15" ht="12.75" customHeight="1" x14ac:dyDescent="0.2">
      <c r="A15" s="32" t="s">
        <v>131</v>
      </c>
      <c r="B15" s="32"/>
      <c r="C15" s="130" t="s">
        <v>247</v>
      </c>
      <c r="D15" s="32"/>
      <c r="E15" s="32"/>
      <c r="F15" s="32"/>
      <c r="G15" s="32"/>
      <c r="H15" s="36"/>
      <c r="I15" s="32"/>
      <c r="J15" s="32"/>
    </row>
    <row r="16" spans="1:15" ht="12.75" customHeight="1" x14ac:dyDescent="0.2">
      <c r="A16" s="32"/>
      <c r="B16" s="32"/>
      <c r="C16" s="32"/>
      <c r="D16" s="32"/>
      <c r="E16" s="32"/>
      <c r="F16" s="32"/>
      <c r="G16" s="32"/>
      <c r="H16" s="36"/>
      <c r="I16" s="32"/>
      <c r="J16" s="32"/>
    </row>
    <row r="17" spans="1:55" ht="12.75" customHeight="1" thickBot="1" x14ac:dyDescent="0.25">
      <c r="A17" s="127" t="s">
        <v>132</v>
      </c>
      <c r="B17" s="128"/>
      <c r="C17" s="128"/>
      <c r="D17" s="128"/>
      <c r="E17" s="128"/>
      <c r="F17" s="128"/>
      <c r="G17" s="128"/>
      <c r="H17" s="129"/>
      <c r="I17" s="32"/>
      <c r="J17" s="32"/>
    </row>
    <row r="18" spans="1:55" ht="12.75" customHeight="1" x14ac:dyDescent="0.2">
      <c r="A18" s="136" t="s">
        <v>133</v>
      </c>
      <c r="B18" s="137"/>
      <c r="C18" s="138"/>
      <c r="D18" s="138"/>
      <c r="E18" s="138"/>
      <c r="F18" s="138"/>
      <c r="G18" s="139"/>
      <c r="H18" s="140" t="s">
        <v>134</v>
      </c>
      <c r="I18" s="32"/>
      <c r="J18" s="32"/>
    </row>
    <row r="19" spans="1:55" ht="12.75" customHeight="1" x14ac:dyDescent="0.2">
      <c r="A19" s="134" t="s">
        <v>135</v>
      </c>
      <c r="B19" s="132" t="s">
        <v>358</v>
      </c>
      <c r="C19" s="131"/>
      <c r="D19" s="131"/>
      <c r="E19" s="131"/>
      <c r="F19" s="131"/>
      <c r="G19" s="133"/>
      <c r="H19" s="135">
        <f>'3 01 Pol'!G293</f>
        <v>0</v>
      </c>
      <c r="I19" s="32"/>
      <c r="J19" s="32"/>
      <c r="O19">
        <f>'3 01 Pol'!AN294</f>
        <v>0</v>
      </c>
      <c r="P19">
        <f>'3 01 Pol'!AO294</f>
        <v>0</v>
      </c>
    </row>
    <row r="20" spans="1:55" ht="12.75" customHeight="1" thickBot="1" x14ac:dyDescent="0.25">
      <c r="A20" s="141"/>
      <c r="B20" s="142" t="s">
        <v>136</v>
      </c>
      <c r="C20" s="143"/>
      <c r="D20" s="144" t="str">
        <f>B2</f>
        <v>3</v>
      </c>
      <c r="E20" s="143"/>
      <c r="F20" s="143"/>
      <c r="G20" s="145"/>
      <c r="H20" s="146">
        <f>SUM(H19:H19)</f>
        <v>0</v>
      </c>
      <c r="I20" s="32"/>
      <c r="J20" s="32"/>
    </row>
    <row r="21" spans="1:55" ht="12.75" customHeight="1" x14ac:dyDescent="0.2">
      <c r="A21" s="32"/>
      <c r="B21" s="32"/>
      <c r="C21" s="32"/>
      <c r="D21" s="32"/>
      <c r="E21" s="32"/>
      <c r="F21" s="32"/>
      <c r="G21" s="32"/>
      <c r="H21" s="36"/>
      <c r="I21" s="32"/>
      <c r="J21" s="32"/>
    </row>
    <row r="22" spans="1:55" ht="13.5" thickBot="1" x14ac:dyDescent="0.25">
      <c r="A22" s="127" t="s">
        <v>197</v>
      </c>
      <c r="B22" s="128"/>
      <c r="C22" s="128"/>
      <c r="D22" s="173" t="s">
        <v>135</v>
      </c>
      <c r="E22" s="288" t="s">
        <v>358</v>
      </c>
      <c r="F22" s="288"/>
      <c r="G22" s="288"/>
      <c r="H22" s="288"/>
      <c r="I22" s="32"/>
      <c r="J22" s="32"/>
      <c r="BC22" s="107" t="str">
        <f>E22</f>
        <v>Rozpočtové náklady</v>
      </c>
    </row>
    <row r="23" spans="1:55" ht="12.75" customHeight="1" x14ac:dyDescent="0.2">
      <c r="A23" s="136" t="s">
        <v>198</v>
      </c>
      <c r="B23" s="137"/>
      <c r="C23" s="138"/>
      <c r="D23" s="138"/>
      <c r="E23" s="138"/>
      <c r="F23" s="138"/>
      <c r="G23" s="139"/>
      <c r="H23" s="140" t="s">
        <v>134</v>
      </c>
      <c r="I23" s="32"/>
      <c r="J23" s="32"/>
    </row>
    <row r="24" spans="1:55" ht="12.75" customHeight="1" x14ac:dyDescent="0.2">
      <c r="A24" s="134" t="s">
        <v>113</v>
      </c>
      <c r="B24" s="132" t="s">
        <v>114</v>
      </c>
      <c r="C24" s="131"/>
      <c r="D24" s="131"/>
      <c r="E24" s="131"/>
      <c r="F24" s="131"/>
      <c r="G24" s="133"/>
      <c r="H24" s="223">
        <f>'3 01 Pol'!F8</f>
        <v>0</v>
      </c>
      <c r="I24" s="32"/>
      <c r="J24" s="32"/>
    </row>
    <row r="25" spans="1:55" ht="12.75" customHeight="1" x14ac:dyDescent="0.2">
      <c r="A25" s="134" t="s">
        <v>117</v>
      </c>
      <c r="B25" s="132" t="s">
        <v>118</v>
      </c>
      <c r="C25" s="131"/>
      <c r="D25" s="131"/>
      <c r="E25" s="131"/>
      <c r="F25" s="131"/>
      <c r="G25" s="133"/>
      <c r="H25" s="223">
        <f>'3 01 Pol'!F25</f>
        <v>0</v>
      </c>
      <c r="I25" s="32"/>
      <c r="J25" s="32"/>
    </row>
    <row r="26" spans="1:55" ht="12.75" customHeight="1" x14ac:dyDescent="0.2">
      <c r="A26" s="134" t="s">
        <v>119</v>
      </c>
      <c r="B26" s="132" t="s">
        <v>120</v>
      </c>
      <c r="C26" s="131"/>
      <c r="D26" s="131"/>
      <c r="E26" s="131"/>
      <c r="F26" s="131"/>
      <c r="G26" s="133"/>
      <c r="H26" s="223">
        <f>'3 01 Pol'!F27</f>
        <v>0</v>
      </c>
      <c r="I26" s="32"/>
      <c r="J26" s="32"/>
    </row>
    <row r="27" spans="1:55" ht="12.75" customHeight="1" x14ac:dyDescent="0.2">
      <c r="A27" s="134" t="s">
        <v>121</v>
      </c>
      <c r="B27" s="132" t="s">
        <v>122</v>
      </c>
      <c r="C27" s="131"/>
      <c r="D27" s="131"/>
      <c r="E27" s="131"/>
      <c r="F27" s="131"/>
      <c r="G27" s="133"/>
      <c r="H27" s="223">
        <f>'3 01 Pol'!F205</f>
        <v>0</v>
      </c>
      <c r="I27" s="32"/>
      <c r="J27" s="32"/>
    </row>
    <row r="28" spans="1:55" ht="12.75" customHeight="1" thickBot="1" x14ac:dyDescent="0.25">
      <c r="A28" s="141"/>
      <c r="B28" s="142" t="s">
        <v>199</v>
      </c>
      <c r="C28" s="143"/>
      <c r="D28" s="144" t="str">
        <f>D22</f>
        <v>01</v>
      </c>
      <c r="E28" s="143"/>
      <c r="F28" s="143"/>
      <c r="G28" s="145"/>
      <c r="H28" s="224">
        <f>SUM(H24:H27)</f>
        <v>0</v>
      </c>
      <c r="I28" s="32"/>
      <c r="J28" s="32"/>
    </row>
    <row r="29" spans="1:55" ht="12.75" customHeight="1" x14ac:dyDescent="0.2">
      <c r="A29" s="32"/>
      <c r="B29" s="32"/>
      <c r="C29" s="32"/>
      <c r="D29" s="32"/>
      <c r="E29" s="32"/>
      <c r="F29" s="32"/>
      <c r="G29" s="32"/>
      <c r="H29" s="36"/>
      <c r="I29" s="32"/>
      <c r="J29" s="32"/>
    </row>
    <row r="30" spans="1:55" ht="12.75" customHeight="1" x14ac:dyDescent="0.2">
      <c r="A30" s="32"/>
      <c r="B30" s="32"/>
      <c r="C30" s="32"/>
      <c r="D30" s="32"/>
      <c r="E30" s="32"/>
      <c r="F30" s="32"/>
      <c r="G30" s="32"/>
      <c r="H30" s="36"/>
      <c r="I30" s="32"/>
      <c r="J30" s="32"/>
    </row>
    <row r="31" spans="1:55" ht="12.75" customHeight="1" x14ac:dyDescent="0.2">
      <c r="A31" s="32"/>
      <c r="B31" s="32"/>
      <c r="C31" s="32"/>
      <c r="D31" s="32"/>
      <c r="E31" s="32"/>
      <c r="F31" s="32"/>
      <c r="G31" s="32"/>
      <c r="H31" s="36"/>
      <c r="I31" s="32"/>
      <c r="J31" s="32"/>
    </row>
    <row r="32" spans="1:55"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918B" sheet="1"/>
  <mergeCells count="4">
    <mergeCell ref="C2:F2"/>
    <mergeCell ref="A4:H4"/>
    <mergeCell ref="B7:G7"/>
    <mergeCell ref="E22:H22"/>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4" max="26" width="0" hidden="1" customWidth="1"/>
    <col min="29" max="41" width="0" hidden="1" customWidth="1"/>
  </cols>
  <sheetData>
    <row r="1" spans="1:60" ht="16.5" thickBot="1" x14ac:dyDescent="0.3">
      <c r="A1" s="294" t="s">
        <v>202</v>
      </c>
      <c r="B1" s="294"/>
      <c r="C1" s="295"/>
      <c r="D1" s="294"/>
      <c r="E1" s="294"/>
      <c r="F1" s="294"/>
      <c r="G1" s="294"/>
      <c r="AC1" t="s">
        <v>144</v>
      </c>
    </row>
    <row r="2" spans="1:60" ht="13.5" thickTop="1" x14ac:dyDescent="0.2">
      <c r="A2" s="153" t="s">
        <v>29</v>
      </c>
      <c r="B2" s="157" t="s">
        <v>40</v>
      </c>
      <c r="C2" s="175" t="s">
        <v>41</v>
      </c>
      <c r="D2" s="155"/>
      <c r="E2" s="154"/>
      <c r="F2" s="154"/>
      <c r="G2" s="156"/>
    </row>
    <row r="3" spans="1:60" x14ac:dyDescent="0.2">
      <c r="A3" s="151" t="s">
        <v>30</v>
      </c>
      <c r="B3" s="158" t="s">
        <v>59</v>
      </c>
      <c r="C3" s="176" t="s">
        <v>60</v>
      </c>
      <c r="D3" s="150"/>
      <c r="E3" s="149"/>
      <c r="F3" s="149"/>
      <c r="G3" s="152"/>
      <c r="AC3" s="8" t="s">
        <v>200</v>
      </c>
    </row>
    <row r="4" spans="1:60" ht="13.5" thickBot="1" x14ac:dyDescent="0.25">
      <c r="A4" s="159" t="s">
        <v>31</v>
      </c>
      <c r="B4" s="160" t="s">
        <v>135</v>
      </c>
      <c r="C4" s="177" t="s">
        <v>358</v>
      </c>
      <c r="D4" s="161"/>
      <c r="E4" s="162"/>
      <c r="F4" s="162"/>
      <c r="G4" s="163"/>
    </row>
    <row r="5" spans="1:60" ht="14.25" thickTop="1" thickBot="1" x14ac:dyDescent="0.25">
      <c r="C5" s="178"/>
      <c r="D5" s="147"/>
    </row>
    <row r="6" spans="1:60" ht="39.75" thickTop="1" thickBot="1" x14ac:dyDescent="0.25">
      <c r="A6" s="164" t="s">
        <v>32</v>
      </c>
      <c r="B6" s="167" t="s">
        <v>33</v>
      </c>
      <c r="C6" s="179" t="s">
        <v>34</v>
      </c>
      <c r="D6" s="166" t="s">
        <v>35</v>
      </c>
      <c r="E6" s="165" t="s">
        <v>36</v>
      </c>
      <c r="F6" s="168" t="s">
        <v>37</v>
      </c>
      <c r="G6" s="164" t="s">
        <v>38</v>
      </c>
      <c r="H6" s="211" t="s">
        <v>138</v>
      </c>
      <c r="I6" s="211" t="s">
        <v>139</v>
      </c>
      <c r="J6" s="211" t="s">
        <v>140</v>
      </c>
      <c r="K6" s="212" t="s">
        <v>141</v>
      </c>
      <c r="L6" s="212" t="s">
        <v>142</v>
      </c>
      <c r="M6" s="180" t="s">
        <v>143</v>
      </c>
    </row>
    <row r="7" spans="1:60" x14ac:dyDescent="0.2">
      <c r="A7" s="213"/>
      <c r="B7" s="214" t="s">
        <v>145</v>
      </c>
      <c r="C7" s="296" t="s">
        <v>146</v>
      </c>
      <c r="D7" s="309"/>
      <c r="E7" s="298"/>
      <c r="F7" s="299"/>
      <c r="G7" s="299"/>
      <c r="H7" s="215"/>
      <c r="I7" s="215"/>
      <c r="J7" s="215"/>
      <c r="K7" s="215"/>
      <c r="L7" s="216"/>
      <c r="M7" s="217"/>
    </row>
    <row r="8" spans="1:60" x14ac:dyDescent="0.2">
      <c r="A8" s="206" t="s">
        <v>147</v>
      </c>
      <c r="B8" s="181" t="s">
        <v>113</v>
      </c>
      <c r="C8" s="197" t="s">
        <v>114</v>
      </c>
      <c r="D8" s="232"/>
      <c r="E8" s="187"/>
      <c r="F8" s="300">
        <f>SUM(G9:G24)</f>
        <v>0</v>
      </c>
      <c r="G8" s="301"/>
      <c r="H8" s="190"/>
      <c r="I8" s="190">
        <f>SUM(I9:I24)</f>
        <v>0</v>
      </c>
      <c r="J8" s="190"/>
      <c r="K8" s="190">
        <f>SUM(K9:K24)</f>
        <v>0</v>
      </c>
      <c r="L8" s="191"/>
      <c r="M8" s="209"/>
      <c r="AE8" t="s">
        <v>148</v>
      </c>
    </row>
    <row r="9" spans="1:60" outlineLevel="1" x14ac:dyDescent="0.2">
      <c r="A9" s="207">
        <v>1</v>
      </c>
      <c r="B9" s="182" t="s">
        <v>210</v>
      </c>
      <c r="C9" s="198" t="s">
        <v>359</v>
      </c>
      <c r="D9" s="233" t="s">
        <v>212</v>
      </c>
      <c r="E9" s="188">
        <v>2005.7901999999999</v>
      </c>
      <c r="F9" s="192"/>
      <c r="G9" s="193">
        <f>ROUND(E9*F9,2)</f>
        <v>0</v>
      </c>
      <c r="H9" s="193">
        <v>0</v>
      </c>
      <c r="I9" s="193">
        <f>ROUND(E9*H9,2)</f>
        <v>0</v>
      </c>
      <c r="J9" s="193">
        <v>0</v>
      </c>
      <c r="K9" s="193">
        <f>ROUND(E9*J9,2)</f>
        <v>0</v>
      </c>
      <c r="L9" s="194"/>
      <c r="M9" s="210" t="s">
        <v>360</v>
      </c>
      <c r="N9" s="169"/>
      <c r="O9" s="169"/>
      <c r="P9" s="169"/>
      <c r="Q9" s="169"/>
      <c r="R9" s="169"/>
      <c r="S9" s="169"/>
      <c r="T9" s="169"/>
      <c r="U9" s="169"/>
      <c r="V9" s="169"/>
      <c r="W9" s="169"/>
      <c r="X9" s="169"/>
      <c r="Y9" s="169"/>
      <c r="Z9" s="169"/>
      <c r="AA9" s="169"/>
      <c r="AB9" s="169"/>
      <c r="AC9" s="169"/>
      <c r="AD9" s="169"/>
      <c r="AE9" s="169" t="s">
        <v>361</v>
      </c>
      <c r="AF9" s="169"/>
      <c r="AG9" s="169"/>
      <c r="AH9" s="169"/>
      <c r="AI9" s="169"/>
      <c r="AJ9" s="169"/>
      <c r="AK9" s="169"/>
      <c r="AL9" s="169"/>
      <c r="AM9" s="169">
        <v>21</v>
      </c>
      <c r="AN9" s="169"/>
      <c r="AO9" s="169"/>
      <c r="AP9" s="169"/>
      <c r="AQ9" s="169"/>
      <c r="AR9" s="169"/>
      <c r="AS9" s="169"/>
      <c r="AT9" s="169"/>
      <c r="AU9" s="169"/>
      <c r="AV9" s="169"/>
      <c r="AW9" s="169"/>
      <c r="AX9" s="169"/>
      <c r="AY9" s="169"/>
      <c r="AZ9" s="169"/>
      <c r="BA9" s="169"/>
      <c r="BB9" s="169"/>
      <c r="BC9" s="169"/>
      <c r="BD9" s="169"/>
      <c r="BE9" s="169"/>
      <c r="BF9" s="169"/>
      <c r="BG9" s="169"/>
      <c r="BH9" s="169"/>
    </row>
    <row r="10" spans="1:60" outlineLevel="1" x14ac:dyDescent="0.2">
      <c r="A10" s="208"/>
      <c r="B10" s="183"/>
      <c r="C10" s="227" t="s">
        <v>362</v>
      </c>
      <c r="D10" s="234"/>
      <c r="E10" s="226">
        <v>823.17340000000002</v>
      </c>
      <c r="F10" s="193"/>
      <c r="G10" s="193"/>
      <c r="H10" s="193"/>
      <c r="I10" s="193"/>
      <c r="J10" s="193"/>
      <c r="K10" s="193"/>
      <c r="L10" s="194"/>
      <c r="M10" s="210"/>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row>
    <row r="11" spans="1:60" outlineLevel="1" x14ac:dyDescent="0.2">
      <c r="A11" s="208"/>
      <c r="B11" s="183"/>
      <c r="C11" s="227" t="s">
        <v>363</v>
      </c>
      <c r="D11" s="234"/>
      <c r="E11" s="226">
        <v>27.18</v>
      </c>
      <c r="F11" s="193"/>
      <c r="G11" s="193"/>
      <c r="H11" s="193"/>
      <c r="I11" s="193"/>
      <c r="J11" s="193"/>
      <c r="K11" s="193"/>
      <c r="L11" s="194"/>
      <c r="M11" s="210"/>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row>
    <row r="12" spans="1:60" outlineLevel="1" x14ac:dyDescent="0.2">
      <c r="A12" s="208"/>
      <c r="B12" s="183"/>
      <c r="C12" s="227" t="s">
        <v>364</v>
      </c>
      <c r="D12" s="234"/>
      <c r="E12" s="226">
        <v>2.871</v>
      </c>
      <c r="F12" s="193"/>
      <c r="G12" s="193"/>
      <c r="H12" s="193"/>
      <c r="I12" s="193"/>
      <c r="J12" s="193"/>
      <c r="K12" s="193"/>
      <c r="L12" s="194"/>
      <c r="M12" s="210"/>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row>
    <row r="13" spans="1:60" outlineLevel="1" x14ac:dyDescent="0.2">
      <c r="A13" s="208"/>
      <c r="B13" s="183"/>
      <c r="C13" s="227" t="s">
        <v>365</v>
      </c>
      <c r="D13" s="234"/>
      <c r="E13" s="226">
        <v>13.8</v>
      </c>
      <c r="F13" s="193"/>
      <c r="G13" s="193"/>
      <c r="H13" s="193"/>
      <c r="I13" s="193"/>
      <c r="J13" s="193"/>
      <c r="K13" s="193"/>
      <c r="L13" s="194"/>
      <c r="M13" s="210"/>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row>
    <row r="14" spans="1:60" outlineLevel="1" x14ac:dyDescent="0.2">
      <c r="A14" s="208"/>
      <c r="B14" s="183"/>
      <c r="C14" s="227" t="s">
        <v>366</v>
      </c>
      <c r="D14" s="234"/>
      <c r="E14" s="226">
        <v>13.8</v>
      </c>
      <c r="F14" s="193"/>
      <c r="G14" s="193"/>
      <c r="H14" s="193"/>
      <c r="I14" s="193"/>
      <c r="J14" s="193"/>
      <c r="K14" s="193"/>
      <c r="L14" s="194"/>
      <c r="M14" s="210"/>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row>
    <row r="15" spans="1:60" outlineLevel="1" x14ac:dyDescent="0.2">
      <c r="A15" s="208"/>
      <c r="B15" s="183"/>
      <c r="C15" s="227" t="s">
        <v>367</v>
      </c>
      <c r="D15" s="234"/>
      <c r="E15" s="226">
        <v>-0.21160000000000001</v>
      </c>
      <c r="F15" s="193"/>
      <c r="G15" s="193"/>
      <c r="H15" s="193"/>
      <c r="I15" s="193"/>
      <c r="J15" s="193"/>
      <c r="K15" s="193"/>
      <c r="L15" s="194"/>
      <c r="M15" s="210"/>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row>
    <row r="16" spans="1:60" outlineLevel="1" x14ac:dyDescent="0.2">
      <c r="A16" s="208"/>
      <c r="B16" s="183"/>
      <c r="C16" s="241" t="s">
        <v>368</v>
      </c>
      <c r="D16" s="235"/>
      <c r="E16" s="238">
        <v>880.61279999999999</v>
      </c>
      <c r="F16" s="193"/>
      <c r="G16" s="193"/>
      <c r="H16" s="193"/>
      <c r="I16" s="193"/>
      <c r="J16" s="193"/>
      <c r="K16" s="193"/>
      <c r="L16" s="194"/>
      <c r="M16" s="210"/>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row>
    <row r="17" spans="1:60" outlineLevel="1" x14ac:dyDescent="0.2">
      <c r="A17" s="208"/>
      <c r="B17" s="183"/>
      <c r="C17" s="227" t="s">
        <v>369</v>
      </c>
      <c r="D17" s="234"/>
      <c r="E17" s="226">
        <v>583.16</v>
      </c>
      <c r="F17" s="193"/>
      <c r="G17" s="193"/>
      <c r="H17" s="193"/>
      <c r="I17" s="193"/>
      <c r="J17" s="193"/>
      <c r="K17" s="193"/>
      <c r="L17" s="194"/>
      <c r="M17" s="210"/>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row>
    <row r="18" spans="1:60" outlineLevel="1" x14ac:dyDescent="0.2">
      <c r="A18" s="208"/>
      <c r="B18" s="183"/>
      <c r="C18" s="227" t="s">
        <v>370</v>
      </c>
      <c r="D18" s="234"/>
      <c r="E18" s="226">
        <v>-9.968</v>
      </c>
      <c r="F18" s="193"/>
      <c r="G18" s="193"/>
      <c r="H18" s="193"/>
      <c r="I18" s="193"/>
      <c r="J18" s="193"/>
      <c r="K18" s="193"/>
      <c r="L18" s="194"/>
      <c r="M18" s="210"/>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row>
    <row r="19" spans="1:60" outlineLevel="1" x14ac:dyDescent="0.2">
      <c r="A19" s="208"/>
      <c r="B19" s="183"/>
      <c r="C19" s="227" t="s">
        <v>371</v>
      </c>
      <c r="D19" s="234"/>
      <c r="E19" s="226">
        <v>-1.2787999999999999</v>
      </c>
      <c r="F19" s="193"/>
      <c r="G19" s="193"/>
      <c r="H19" s="193"/>
      <c r="I19" s="193"/>
      <c r="J19" s="193"/>
      <c r="K19" s="193"/>
      <c r="L19" s="194"/>
      <c r="M19" s="210"/>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row>
    <row r="20" spans="1:60" outlineLevel="1" x14ac:dyDescent="0.2">
      <c r="A20" s="208"/>
      <c r="B20" s="183"/>
      <c r="C20" s="241" t="s">
        <v>368</v>
      </c>
      <c r="D20" s="235"/>
      <c r="E20" s="238">
        <v>571.91319999999996</v>
      </c>
      <c r="F20" s="193"/>
      <c r="G20" s="193"/>
      <c r="H20" s="193"/>
      <c r="I20" s="193"/>
      <c r="J20" s="193"/>
      <c r="K20" s="193"/>
      <c r="L20" s="194"/>
      <c r="M20" s="210"/>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row>
    <row r="21" spans="1:60" outlineLevel="1" x14ac:dyDescent="0.2">
      <c r="A21" s="208"/>
      <c r="B21" s="183"/>
      <c r="C21" s="227" t="s">
        <v>372</v>
      </c>
      <c r="D21" s="234"/>
      <c r="E21" s="226">
        <v>583.16</v>
      </c>
      <c r="F21" s="193"/>
      <c r="G21" s="193"/>
      <c r="H21" s="193"/>
      <c r="I21" s="193"/>
      <c r="J21" s="193"/>
      <c r="K21" s="193"/>
      <c r="L21" s="194"/>
      <c r="M21" s="210"/>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row>
    <row r="22" spans="1:60" outlineLevel="1" x14ac:dyDescent="0.2">
      <c r="A22" s="208"/>
      <c r="B22" s="183"/>
      <c r="C22" s="227" t="s">
        <v>373</v>
      </c>
      <c r="D22" s="234"/>
      <c r="E22" s="226">
        <v>-29.684200000000001</v>
      </c>
      <c r="F22" s="193"/>
      <c r="G22" s="193"/>
      <c r="H22" s="193"/>
      <c r="I22" s="193"/>
      <c r="J22" s="193"/>
      <c r="K22" s="193"/>
      <c r="L22" s="194"/>
      <c r="M22" s="210"/>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row>
    <row r="23" spans="1:60" outlineLevel="1" x14ac:dyDescent="0.2">
      <c r="A23" s="208"/>
      <c r="B23" s="183"/>
      <c r="C23" s="227" t="s">
        <v>367</v>
      </c>
      <c r="D23" s="234"/>
      <c r="E23" s="226">
        <v>-0.21160000000000001</v>
      </c>
      <c r="F23" s="193"/>
      <c r="G23" s="193"/>
      <c r="H23" s="193"/>
      <c r="I23" s="193"/>
      <c r="J23" s="193"/>
      <c r="K23" s="193"/>
      <c r="L23" s="194"/>
      <c r="M23" s="210"/>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row>
    <row r="24" spans="1:60" outlineLevel="1" x14ac:dyDescent="0.2">
      <c r="A24" s="208"/>
      <c r="B24" s="183"/>
      <c r="C24" s="241" t="s">
        <v>368</v>
      </c>
      <c r="D24" s="235"/>
      <c r="E24" s="238">
        <v>553.26419999999996</v>
      </c>
      <c r="F24" s="193"/>
      <c r="G24" s="193"/>
      <c r="H24" s="193"/>
      <c r="I24" s="193"/>
      <c r="J24" s="193"/>
      <c r="K24" s="193"/>
      <c r="L24" s="194"/>
      <c r="M24" s="210"/>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row>
    <row r="25" spans="1:60" x14ac:dyDescent="0.2">
      <c r="A25" s="206" t="s">
        <v>147</v>
      </c>
      <c r="B25" s="181" t="s">
        <v>117</v>
      </c>
      <c r="C25" s="197" t="s">
        <v>118</v>
      </c>
      <c r="D25" s="232"/>
      <c r="E25" s="187"/>
      <c r="F25" s="307">
        <f>SUM(G26:G26)</f>
        <v>0</v>
      </c>
      <c r="G25" s="308"/>
      <c r="H25" s="190"/>
      <c r="I25" s="190">
        <f>SUM(I26:I26)</f>
        <v>0</v>
      </c>
      <c r="J25" s="190"/>
      <c r="K25" s="190">
        <f>SUM(K26:K26)</f>
        <v>0</v>
      </c>
      <c r="L25" s="191"/>
      <c r="M25" s="209"/>
      <c r="AE25" t="s">
        <v>148</v>
      </c>
    </row>
    <row r="26" spans="1:60" outlineLevel="1" x14ac:dyDescent="0.2">
      <c r="A26" s="207">
        <v>2</v>
      </c>
      <c r="B26" s="182" t="s">
        <v>264</v>
      </c>
      <c r="C26" s="198" t="s">
        <v>374</v>
      </c>
      <c r="D26" s="233" t="s">
        <v>221</v>
      </c>
      <c r="E26" s="188">
        <v>0</v>
      </c>
      <c r="F26" s="192"/>
      <c r="G26" s="193">
        <f>ROUND(E26*F26,2)</f>
        <v>0</v>
      </c>
      <c r="H26" s="193">
        <v>0</v>
      </c>
      <c r="I26" s="193">
        <f>ROUND(E26*H26,2)</f>
        <v>0</v>
      </c>
      <c r="J26" s="193">
        <v>0</v>
      </c>
      <c r="K26" s="193">
        <f>ROUND(E26*J26,2)</f>
        <v>0</v>
      </c>
      <c r="L26" s="194"/>
      <c r="M26" s="210" t="s">
        <v>360</v>
      </c>
      <c r="N26" s="169"/>
      <c r="O26" s="169"/>
      <c r="P26" s="169"/>
      <c r="Q26" s="169"/>
      <c r="R26" s="169"/>
      <c r="S26" s="169"/>
      <c r="T26" s="169"/>
      <c r="U26" s="169"/>
      <c r="V26" s="169"/>
      <c r="W26" s="169"/>
      <c r="X26" s="169"/>
      <c r="Y26" s="169"/>
      <c r="Z26" s="169"/>
      <c r="AA26" s="169"/>
      <c r="AB26" s="169"/>
      <c r="AC26" s="169"/>
      <c r="AD26" s="169"/>
      <c r="AE26" s="169" t="s">
        <v>361</v>
      </c>
      <c r="AF26" s="169"/>
      <c r="AG26" s="169"/>
      <c r="AH26" s="169"/>
      <c r="AI26" s="169"/>
      <c r="AJ26" s="169"/>
      <c r="AK26" s="169"/>
      <c r="AL26" s="169"/>
      <c r="AM26" s="169">
        <v>21</v>
      </c>
      <c r="AN26" s="169"/>
      <c r="AO26" s="169"/>
      <c r="AP26" s="169"/>
      <c r="AQ26" s="169"/>
      <c r="AR26" s="169"/>
      <c r="AS26" s="169"/>
      <c r="AT26" s="169"/>
      <c r="AU26" s="169"/>
      <c r="AV26" s="169"/>
      <c r="AW26" s="169"/>
      <c r="AX26" s="169"/>
      <c r="AY26" s="169"/>
      <c r="AZ26" s="169"/>
      <c r="BA26" s="169"/>
      <c r="BB26" s="169"/>
      <c r="BC26" s="169"/>
      <c r="BD26" s="169"/>
      <c r="BE26" s="169"/>
      <c r="BF26" s="169"/>
      <c r="BG26" s="169"/>
      <c r="BH26" s="169"/>
    </row>
    <row r="27" spans="1:60" x14ac:dyDescent="0.2">
      <c r="A27" s="206" t="s">
        <v>147</v>
      </c>
      <c r="B27" s="181" t="s">
        <v>119</v>
      </c>
      <c r="C27" s="197" t="s">
        <v>120</v>
      </c>
      <c r="D27" s="232"/>
      <c r="E27" s="187"/>
      <c r="F27" s="307">
        <f>SUM(G28:G204)</f>
        <v>0</v>
      </c>
      <c r="G27" s="308"/>
      <c r="H27" s="190"/>
      <c r="I27" s="190">
        <f>SUM(I28:I204)</f>
        <v>28.840000000000003</v>
      </c>
      <c r="J27" s="190"/>
      <c r="K27" s="190">
        <f>SUM(K28:K204)</f>
        <v>0</v>
      </c>
      <c r="L27" s="191"/>
      <c r="M27" s="209"/>
      <c r="AE27" t="s">
        <v>148</v>
      </c>
    </row>
    <row r="28" spans="1:60" outlineLevel="1" x14ac:dyDescent="0.2">
      <c r="A28" s="207">
        <v>3</v>
      </c>
      <c r="B28" s="182" t="s">
        <v>375</v>
      </c>
      <c r="C28" s="198" t="s">
        <v>376</v>
      </c>
      <c r="D28" s="233" t="s">
        <v>212</v>
      </c>
      <c r="E28" s="188">
        <v>40.1158</v>
      </c>
      <c r="F28" s="192"/>
      <c r="G28" s="193">
        <f>ROUND(E28*F28,2)</f>
        <v>0</v>
      </c>
      <c r="H28" s="193">
        <v>3.5000000000000001E-3</v>
      </c>
      <c r="I28" s="193">
        <f>ROUND(E28*H28,2)</f>
        <v>0.14000000000000001</v>
      </c>
      <c r="J28" s="193">
        <v>0</v>
      </c>
      <c r="K28" s="193">
        <f>ROUND(E28*J28,2)</f>
        <v>0</v>
      </c>
      <c r="L28" s="194"/>
      <c r="M28" s="210" t="s">
        <v>152</v>
      </c>
      <c r="N28" s="169"/>
      <c r="O28" s="169"/>
      <c r="P28" s="169"/>
      <c r="Q28" s="169"/>
      <c r="R28" s="169"/>
      <c r="S28" s="169"/>
      <c r="T28" s="169"/>
      <c r="U28" s="169"/>
      <c r="V28" s="169"/>
      <c r="W28" s="169"/>
      <c r="X28" s="169"/>
      <c r="Y28" s="169"/>
      <c r="Z28" s="169"/>
      <c r="AA28" s="169"/>
      <c r="AB28" s="169"/>
      <c r="AC28" s="169"/>
      <c r="AD28" s="169"/>
      <c r="AE28" s="169" t="s">
        <v>153</v>
      </c>
      <c r="AF28" s="169">
        <v>1</v>
      </c>
      <c r="AG28" s="169"/>
      <c r="AH28" s="169"/>
      <c r="AI28" s="169"/>
      <c r="AJ28" s="169"/>
      <c r="AK28" s="169"/>
      <c r="AL28" s="169"/>
      <c r="AM28" s="169">
        <v>21</v>
      </c>
      <c r="AN28" s="169"/>
      <c r="AO28" s="169"/>
      <c r="AP28" s="169"/>
      <c r="AQ28" s="169"/>
      <c r="AR28" s="169"/>
      <c r="AS28" s="169"/>
      <c r="AT28" s="169"/>
      <c r="AU28" s="169"/>
      <c r="AV28" s="169"/>
      <c r="AW28" s="169"/>
      <c r="AX28" s="169"/>
      <c r="AY28" s="169"/>
      <c r="AZ28" s="169"/>
      <c r="BA28" s="169"/>
      <c r="BB28" s="169"/>
      <c r="BC28" s="169"/>
      <c r="BD28" s="169"/>
      <c r="BE28" s="169"/>
      <c r="BF28" s="169"/>
      <c r="BG28" s="169"/>
      <c r="BH28" s="169"/>
    </row>
    <row r="29" spans="1:60" outlineLevel="1" x14ac:dyDescent="0.2">
      <c r="A29" s="208"/>
      <c r="B29" s="183"/>
      <c r="C29" s="227" t="s">
        <v>377</v>
      </c>
      <c r="D29" s="234"/>
      <c r="E29" s="226">
        <v>40.1158</v>
      </c>
      <c r="F29" s="193"/>
      <c r="G29" s="193"/>
      <c r="H29" s="193"/>
      <c r="I29" s="193"/>
      <c r="J29" s="193"/>
      <c r="K29" s="193"/>
      <c r="L29" s="194"/>
      <c r="M29" s="210"/>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row>
    <row r="30" spans="1:60" outlineLevel="1" x14ac:dyDescent="0.2">
      <c r="A30" s="207">
        <v>4</v>
      </c>
      <c r="B30" s="182" t="s">
        <v>378</v>
      </c>
      <c r="C30" s="198" t="s">
        <v>379</v>
      </c>
      <c r="D30" s="233" t="s">
        <v>380</v>
      </c>
      <c r="E30" s="188">
        <v>1</v>
      </c>
      <c r="F30" s="192"/>
      <c r="G30" s="193">
        <f>ROUND(E30*F30,2)</f>
        <v>0</v>
      </c>
      <c r="H30" s="193">
        <v>0</v>
      </c>
      <c r="I30" s="193">
        <f>ROUND(E30*H30,2)</f>
        <v>0</v>
      </c>
      <c r="J30" s="193">
        <v>0</v>
      </c>
      <c r="K30" s="193">
        <f>ROUND(E30*J30,2)</f>
        <v>0</v>
      </c>
      <c r="L30" s="194"/>
      <c r="M30" s="210" t="s">
        <v>152</v>
      </c>
      <c r="N30" s="169"/>
      <c r="O30" s="169"/>
      <c r="P30" s="169"/>
      <c r="Q30" s="169"/>
      <c r="R30" s="169"/>
      <c r="S30" s="169"/>
      <c r="T30" s="169"/>
      <c r="U30" s="169"/>
      <c r="V30" s="169"/>
      <c r="W30" s="169"/>
      <c r="X30" s="169"/>
      <c r="Y30" s="169"/>
      <c r="Z30" s="169"/>
      <c r="AA30" s="169"/>
      <c r="AB30" s="169"/>
      <c r="AC30" s="169"/>
      <c r="AD30" s="169"/>
      <c r="AE30" s="169" t="s">
        <v>153</v>
      </c>
      <c r="AF30" s="169">
        <v>1</v>
      </c>
      <c r="AG30" s="169"/>
      <c r="AH30" s="169"/>
      <c r="AI30" s="169"/>
      <c r="AJ30" s="169"/>
      <c r="AK30" s="169"/>
      <c r="AL30" s="169"/>
      <c r="AM30" s="169">
        <v>21</v>
      </c>
      <c r="AN30" s="169"/>
      <c r="AO30" s="169"/>
      <c r="AP30" s="169"/>
      <c r="AQ30" s="169"/>
      <c r="AR30" s="169"/>
      <c r="AS30" s="169"/>
      <c r="AT30" s="169"/>
      <c r="AU30" s="169"/>
      <c r="AV30" s="169"/>
      <c r="AW30" s="169"/>
      <c r="AX30" s="169"/>
      <c r="AY30" s="169"/>
      <c r="AZ30" s="169"/>
      <c r="BA30" s="169"/>
      <c r="BB30" s="169"/>
      <c r="BC30" s="169"/>
      <c r="BD30" s="169"/>
      <c r="BE30" s="169"/>
      <c r="BF30" s="169"/>
      <c r="BG30" s="169"/>
      <c r="BH30" s="169"/>
    </row>
    <row r="31" spans="1:60" outlineLevel="1" x14ac:dyDescent="0.2">
      <c r="A31" s="207">
        <v>5</v>
      </c>
      <c r="B31" s="182" t="s">
        <v>381</v>
      </c>
      <c r="C31" s="198" t="s">
        <v>382</v>
      </c>
      <c r="D31" s="233" t="s">
        <v>383</v>
      </c>
      <c r="E31" s="188">
        <v>45.5</v>
      </c>
      <c r="F31" s="192"/>
      <c r="G31" s="193">
        <f>ROUND(E31*F31,2)</f>
        <v>0</v>
      </c>
      <c r="H31" s="193">
        <v>6.9999999999999994E-5</v>
      </c>
      <c r="I31" s="193">
        <f>ROUND(E31*H31,2)</f>
        <v>0</v>
      </c>
      <c r="J31" s="193">
        <v>0</v>
      </c>
      <c r="K31" s="193">
        <f>ROUND(E31*J31,2)</f>
        <v>0</v>
      </c>
      <c r="L31" s="194"/>
      <c r="M31" s="210" t="s">
        <v>360</v>
      </c>
      <c r="N31" s="169"/>
      <c r="O31" s="169"/>
      <c r="P31" s="169"/>
      <c r="Q31" s="169"/>
      <c r="R31" s="169"/>
      <c r="S31" s="169"/>
      <c r="T31" s="169"/>
      <c r="U31" s="169"/>
      <c r="V31" s="169"/>
      <c r="W31" s="169"/>
      <c r="X31" s="169"/>
      <c r="Y31" s="169"/>
      <c r="Z31" s="169"/>
      <c r="AA31" s="169"/>
      <c r="AB31" s="169"/>
      <c r="AC31" s="169"/>
      <c r="AD31" s="169"/>
      <c r="AE31" s="169" t="s">
        <v>361</v>
      </c>
      <c r="AF31" s="169"/>
      <c r="AG31" s="169"/>
      <c r="AH31" s="169"/>
      <c r="AI31" s="169"/>
      <c r="AJ31" s="169"/>
      <c r="AK31" s="169"/>
      <c r="AL31" s="169"/>
      <c r="AM31" s="169">
        <v>21</v>
      </c>
      <c r="AN31" s="169"/>
      <c r="AO31" s="169"/>
      <c r="AP31" s="169"/>
      <c r="AQ31" s="169"/>
      <c r="AR31" s="169"/>
      <c r="AS31" s="169"/>
      <c r="AT31" s="169"/>
      <c r="AU31" s="169"/>
      <c r="AV31" s="169"/>
      <c r="AW31" s="169"/>
      <c r="AX31" s="169"/>
      <c r="AY31" s="169"/>
      <c r="AZ31" s="169"/>
      <c r="BA31" s="169"/>
      <c r="BB31" s="169"/>
      <c r="BC31" s="169"/>
      <c r="BD31" s="169"/>
      <c r="BE31" s="169"/>
      <c r="BF31" s="169"/>
      <c r="BG31" s="169"/>
      <c r="BH31" s="169"/>
    </row>
    <row r="32" spans="1:60" outlineLevel="1" x14ac:dyDescent="0.2">
      <c r="A32" s="208"/>
      <c r="B32" s="183"/>
      <c r="C32" s="227" t="s">
        <v>384</v>
      </c>
      <c r="D32" s="234"/>
      <c r="E32" s="226"/>
      <c r="F32" s="193"/>
      <c r="G32" s="193"/>
      <c r="H32" s="193"/>
      <c r="I32" s="193"/>
      <c r="J32" s="193"/>
      <c r="K32" s="193"/>
      <c r="L32" s="194"/>
      <c r="M32" s="210"/>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row>
    <row r="33" spans="1:60" outlineLevel="1" x14ac:dyDescent="0.2">
      <c r="A33" s="208"/>
      <c r="B33" s="183"/>
      <c r="C33" s="227" t="s">
        <v>385</v>
      </c>
      <c r="D33" s="234"/>
      <c r="E33" s="226">
        <v>22.06</v>
      </c>
      <c r="F33" s="193"/>
      <c r="G33" s="193"/>
      <c r="H33" s="193"/>
      <c r="I33" s="193"/>
      <c r="J33" s="193"/>
      <c r="K33" s="193"/>
      <c r="L33" s="194"/>
      <c r="M33" s="210"/>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row>
    <row r="34" spans="1:60" outlineLevel="1" x14ac:dyDescent="0.2">
      <c r="A34" s="208"/>
      <c r="B34" s="183"/>
      <c r="C34" s="227" t="s">
        <v>386</v>
      </c>
      <c r="D34" s="234"/>
      <c r="E34" s="226">
        <v>12.72</v>
      </c>
      <c r="F34" s="193"/>
      <c r="G34" s="193"/>
      <c r="H34" s="193"/>
      <c r="I34" s="193"/>
      <c r="J34" s="193"/>
      <c r="K34" s="193"/>
      <c r="L34" s="194"/>
      <c r="M34" s="210"/>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row>
    <row r="35" spans="1:60" outlineLevel="1" x14ac:dyDescent="0.2">
      <c r="A35" s="208"/>
      <c r="B35" s="183"/>
      <c r="C35" s="241" t="s">
        <v>368</v>
      </c>
      <c r="D35" s="235"/>
      <c r="E35" s="238">
        <v>34.78</v>
      </c>
      <c r="F35" s="193"/>
      <c r="G35" s="193"/>
      <c r="H35" s="193"/>
      <c r="I35" s="193"/>
      <c r="J35" s="193"/>
      <c r="K35" s="193"/>
      <c r="L35" s="194"/>
      <c r="M35" s="210"/>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row>
    <row r="36" spans="1:60" outlineLevel="1" x14ac:dyDescent="0.2">
      <c r="A36" s="208"/>
      <c r="B36" s="183"/>
      <c r="C36" s="227" t="s">
        <v>387</v>
      </c>
      <c r="D36" s="234"/>
      <c r="E36" s="226"/>
      <c r="F36" s="193"/>
      <c r="G36" s="193"/>
      <c r="H36" s="193"/>
      <c r="I36" s="193"/>
      <c r="J36" s="193"/>
      <c r="K36" s="193"/>
      <c r="L36" s="194"/>
      <c r="M36" s="210"/>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row>
    <row r="37" spans="1:60" outlineLevel="1" x14ac:dyDescent="0.2">
      <c r="A37" s="208"/>
      <c r="B37" s="183"/>
      <c r="C37" s="227" t="s">
        <v>388</v>
      </c>
      <c r="D37" s="234"/>
      <c r="E37" s="226">
        <v>7.84</v>
      </c>
      <c r="F37" s="193"/>
      <c r="G37" s="193"/>
      <c r="H37" s="193"/>
      <c r="I37" s="193"/>
      <c r="J37" s="193"/>
      <c r="K37" s="193"/>
      <c r="L37" s="194"/>
      <c r="M37" s="210"/>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row>
    <row r="38" spans="1:60" outlineLevel="1" x14ac:dyDescent="0.2">
      <c r="A38" s="208"/>
      <c r="B38" s="183"/>
      <c r="C38" s="227" t="s">
        <v>389</v>
      </c>
      <c r="D38" s="234"/>
      <c r="E38" s="226">
        <v>1.44</v>
      </c>
      <c r="F38" s="193"/>
      <c r="G38" s="193"/>
      <c r="H38" s="193"/>
      <c r="I38" s="193"/>
      <c r="J38" s="193"/>
      <c r="K38" s="193"/>
      <c r="L38" s="194"/>
      <c r="M38" s="210"/>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row>
    <row r="39" spans="1:60" outlineLevel="1" x14ac:dyDescent="0.2">
      <c r="A39" s="208"/>
      <c r="B39" s="183"/>
      <c r="C39" s="227" t="s">
        <v>390</v>
      </c>
      <c r="D39" s="234"/>
      <c r="E39" s="226">
        <v>1.44</v>
      </c>
      <c r="F39" s="193"/>
      <c r="G39" s="193"/>
      <c r="H39" s="193"/>
      <c r="I39" s="193"/>
      <c r="J39" s="193"/>
      <c r="K39" s="193"/>
      <c r="L39" s="194"/>
      <c r="M39" s="210"/>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row>
    <row r="40" spans="1:60" outlineLevel="1" x14ac:dyDescent="0.2">
      <c r="A40" s="208"/>
      <c r="B40" s="183"/>
      <c r="C40" s="241" t="s">
        <v>368</v>
      </c>
      <c r="D40" s="235"/>
      <c r="E40" s="238">
        <v>10.72</v>
      </c>
      <c r="F40" s="193"/>
      <c r="G40" s="193"/>
      <c r="H40" s="193"/>
      <c r="I40" s="193"/>
      <c r="J40" s="193"/>
      <c r="K40" s="193"/>
      <c r="L40" s="194"/>
      <c r="M40" s="210"/>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row>
    <row r="41" spans="1:60" outlineLevel="1" x14ac:dyDescent="0.2">
      <c r="A41" s="207">
        <v>6</v>
      </c>
      <c r="B41" s="182" t="s">
        <v>391</v>
      </c>
      <c r="C41" s="198" t="s">
        <v>392</v>
      </c>
      <c r="D41" s="233" t="s">
        <v>212</v>
      </c>
      <c r="E41" s="188">
        <v>1638.5702000000001</v>
      </c>
      <c r="F41" s="192"/>
      <c r="G41" s="193">
        <f>ROUND(E41*F41,2)</f>
        <v>0</v>
      </c>
      <c r="H41" s="193">
        <v>0</v>
      </c>
      <c r="I41" s="193">
        <f>ROUND(E41*H41,2)</f>
        <v>0</v>
      </c>
      <c r="J41" s="193">
        <v>0</v>
      </c>
      <c r="K41" s="193">
        <f>ROUND(E41*J41,2)</f>
        <v>0</v>
      </c>
      <c r="L41" s="194"/>
      <c r="M41" s="210" t="s">
        <v>360</v>
      </c>
      <c r="N41" s="169"/>
      <c r="O41" s="169"/>
      <c r="P41" s="169"/>
      <c r="Q41" s="169"/>
      <c r="R41" s="169"/>
      <c r="S41" s="169"/>
      <c r="T41" s="169"/>
      <c r="U41" s="169"/>
      <c r="V41" s="169"/>
      <c r="W41" s="169"/>
      <c r="X41" s="169"/>
      <c r="Y41" s="169"/>
      <c r="Z41" s="169"/>
      <c r="AA41" s="169"/>
      <c r="AB41" s="169"/>
      <c r="AC41" s="169"/>
      <c r="AD41" s="169"/>
      <c r="AE41" s="169" t="s">
        <v>361</v>
      </c>
      <c r="AF41" s="169"/>
      <c r="AG41" s="169"/>
      <c r="AH41" s="169"/>
      <c r="AI41" s="169"/>
      <c r="AJ41" s="169"/>
      <c r="AK41" s="169"/>
      <c r="AL41" s="169"/>
      <c r="AM41" s="169">
        <v>21</v>
      </c>
      <c r="AN41" s="169"/>
      <c r="AO41" s="169"/>
      <c r="AP41" s="169"/>
      <c r="AQ41" s="169"/>
      <c r="AR41" s="169"/>
      <c r="AS41" s="169"/>
      <c r="AT41" s="169"/>
      <c r="AU41" s="169"/>
      <c r="AV41" s="169"/>
      <c r="AW41" s="169"/>
      <c r="AX41" s="169"/>
      <c r="AY41" s="169"/>
      <c r="AZ41" s="169"/>
      <c r="BA41" s="169"/>
      <c r="BB41" s="169"/>
      <c r="BC41" s="169"/>
      <c r="BD41" s="169"/>
      <c r="BE41" s="169"/>
      <c r="BF41" s="169"/>
      <c r="BG41" s="169"/>
      <c r="BH41" s="169"/>
    </row>
    <row r="42" spans="1:60" outlineLevel="1" x14ac:dyDescent="0.2">
      <c r="A42" s="208"/>
      <c r="B42" s="183"/>
      <c r="C42" s="227" t="s">
        <v>372</v>
      </c>
      <c r="D42" s="234"/>
      <c r="E42" s="226">
        <v>583.16</v>
      </c>
      <c r="F42" s="193"/>
      <c r="G42" s="193"/>
      <c r="H42" s="193"/>
      <c r="I42" s="193"/>
      <c r="J42" s="193"/>
      <c r="K42" s="193"/>
      <c r="L42" s="194"/>
      <c r="M42" s="210"/>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row>
    <row r="43" spans="1:60" outlineLevel="1" x14ac:dyDescent="0.2">
      <c r="A43" s="208"/>
      <c r="B43" s="183"/>
      <c r="C43" s="227" t="s">
        <v>393</v>
      </c>
      <c r="D43" s="234"/>
      <c r="E43" s="226">
        <v>-29.684200000000001</v>
      </c>
      <c r="F43" s="193"/>
      <c r="G43" s="193"/>
      <c r="H43" s="193"/>
      <c r="I43" s="193"/>
      <c r="J43" s="193"/>
      <c r="K43" s="193"/>
      <c r="L43" s="194"/>
      <c r="M43" s="210"/>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row>
    <row r="44" spans="1:60" outlineLevel="1" x14ac:dyDescent="0.2">
      <c r="A44" s="208"/>
      <c r="B44" s="183"/>
      <c r="C44" s="227" t="s">
        <v>394</v>
      </c>
      <c r="D44" s="234"/>
      <c r="E44" s="226">
        <v>-0.21160000000000001</v>
      </c>
      <c r="F44" s="193"/>
      <c r="G44" s="193"/>
      <c r="H44" s="193"/>
      <c r="I44" s="193"/>
      <c r="J44" s="193"/>
      <c r="K44" s="193"/>
      <c r="L44" s="194"/>
      <c r="M44" s="210"/>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row>
    <row r="45" spans="1:60" outlineLevel="1" x14ac:dyDescent="0.2">
      <c r="A45" s="208"/>
      <c r="B45" s="183"/>
      <c r="C45" s="227" t="s">
        <v>395</v>
      </c>
      <c r="D45" s="234"/>
      <c r="E45" s="226">
        <v>-34.200000000000003</v>
      </c>
      <c r="F45" s="193"/>
      <c r="G45" s="193"/>
      <c r="H45" s="193"/>
      <c r="I45" s="193"/>
      <c r="J45" s="193"/>
      <c r="K45" s="193"/>
      <c r="L45" s="194"/>
      <c r="M45" s="210"/>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row>
    <row r="46" spans="1:60" outlineLevel="1" x14ac:dyDescent="0.2">
      <c r="A46" s="208"/>
      <c r="B46" s="183"/>
      <c r="C46" s="227" t="s">
        <v>396</v>
      </c>
      <c r="D46" s="234"/>
      <c r="E46" s="226">
        <v>-67.16</v>
      </c>
      <c r="F46" s="193"/>
      <c r="G46" s="193"/>
      <c r="H46" s="193"/>
      <c r="I46" s="193"/>
      <c r="J46" s="193"/>
      <c r="K46" s="193"/>
      <c r="L46" s="194"/>
      <c r="M46" s="210"/>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row>
    <row r="47" spans="1:60" outlineLevel="1" x14ac:dyDescent="0.2">
      <c r="A47" s="208"/>
      <c r="B47" s="183"/>
      <c r="C47" s="241" t="s">
        <v>368</v>
      </c>
      <c r="D47" s="235"/>
      <c r="E47" s="238">
        <v>451.9042</v>
      </c>
      <c r="F47" s="193"/>
      <c r="G47" s="193"/>
      <c r="H47" s="193"/>
      <c r="I47" s="193"/>
      <c r="J47" s="193"/>
      <c r="K47" s="193"/>
      <c r="L47" s="194"/>
      <c r="M47" s="210"/>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row>
    <row r="48" spans="1:60" outlineLevel="1" x14ac:dyDescent="0.2">
      <c r="A48" s="208"/>
      <c r="B48" s="183"/>
      <c r="C48" s="227" t="s">
        <v>369</v>
      </c>
      <c r="D48" s="234"/>
      <c r="E48" s="226">
        <v>583.16</v>
      </c>
      <c r="F48" s="193"/>
      <c r="G48" s="193"/>
      <c r="H48" s="193"/>
      <c r="I48" s="193"/>
      <c r="J48" s="193"/>
      <c r="K48" s="193"/>
      <c r="L48" s="194"/>
      <c r="M48" s="210"/>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row>
    <row r="49" spans="1:60" outlineLevel="1" x14ac:dyDescent="0.2">
      <c r="A49" s="208"/>
      <c r="B49" s="183"/>
      <c r="C49" s="227" t="s">
        <v>397</v>
      </c>
      <c r="D49" s="234"/>
      <c r="E49" s="226">
        <v>-9.968</v>
      </c>
      <c r="F49" s="193"/>
      <c r="G49" s="193"/>
      <c r="H49" s="193"/>
      <c r="I49" s="193"/>
      <c r="J49" s="193"/>
      <c r="K49" s="193"/>
      <c r="L49" s="194"/>
      <c r="M49" s="210"/>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row>
    <row r="50" spans="1:60" outlineLevel="1" x14ac:dyDescent="0.2">
      <c r="A50" s="208"/>
      <c r="B50" s="183"/>
      <c r="C50" s="227" t="s">
        <v>398</v>
      </c>
      <c r="D50" s="234"/>
      <c r="E50" s="226">
        <v>-0.63480000000000003</v>
      </c>
      <c r="F50" s="193"/>
      <c r="G50" s="193"/>
      <c r="H50" s="193"/>
      <c r="I50" s="193"/>
      <c r="J50" s="193"/>
      <c r="K50" s="193"/>
      <c r="L50" s="194"/>
      <c r="M50" s="210"/>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row>
    <row r="51" spans="1:60" outlineLevel="1" x14ac:dyDescent="0.2">
      <c r="A51" s="208"/>
      <c r="B51" s="183"/>
      <c r="C51" s="227" t="s">
        <v>399</v>
      </c>
      <c r="D51" s="234"/>
      <c r="E51" s="226">
        <v>-0.64400000000000002</v>
      </c>
      <c r="F51" s="193"/>
      <c r="G51" s="193"/>
      <c r="H51" s="193"/>
      <c r="I51" s="193"/>
      <c r="J51" s="193"/>
      <c r="K51" s="193"/>
      <c r="L51" s="194"/>
      <c r="M51" s="210"/>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row>
    <row r="52" spans="1:60" outlineLevel="1" x14ac:dyDescent="0.2">
      <c r="A52" s="208"/>
      <c r="B52" s="183"/>
      <c r="C52" s="227" t="s">
        <v>395</v>
      </c>
      <c r="D52" s="234"/>
      <c r="E52" s="226">
        <v>-34.200000000000003</v>
      </c>
      <c r="F52" s="193"/>
      <c r="G52" s="193"/>
      <c r="H52" s="193"/>
      <c r="I52" s="193"/>
      <c r="J52" s="193"/>
      <c r="K52" s="193"/>
      <c r="L52" s="194"/>
      <c r="M52" s="210"/>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row>
    <row r="53" spans="1:60" outlineLevel="1" x14ac:dyDescent="0.2">
      <c r="A53" s="208"/>
      <c r="B53" s="183"/>
      <c r="C53" s="227" t="s">
        <v>400</v>
      </c>
      <c r="D53" s="234"/>
      <c r="E53" s="226">
        <v>-70.42</v>
      </c>
      <c r="F53" s="193"/>
      <c r="G53" s="193"/>
      <c r="H53" s="193"/>
      <c r="I53" s="193"/>
      <c r="J53" s="193"/>
      <c r="K53" s="193"/>
      <c r="L53" s="194"/>
      <c r="M53" s="210"/>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row>
    <row r="54" spans="1:60" outlineLevel="1" x14ac:dyDescent="0.2">
      <c r="A54" s="208"/>
      <c r="B54" s="183"/>
      <c r="C54" s="241" t="s">
        <v>368</v>
      </c>
      <c r="D54" s="235"/>
      <c r="E54" s="238">
        <v>467.29320000000001</v>
      </c>
      <c r="F54" s="193"/>
      <c r="G54" s="193"/>
      <c r="H54" s="193"/>
      <c r="I54" s="193"/>
      <c r="J54" s="193"/>
      <c r="K54" s="193"/>
      <c r="L54" s="194"/>
      <c r="M54" s="210"/>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row>
    <row r="55" spans="1:60" outlineLevel="1" x14ac:dyDescent="0.2">
      <c r="A55" s="208"/>
      <c r="B55" s="183"/>
      <c r="C55" s="227" t="s">
        <v>401</v>
      </c>
      <c r="D55" s="234"/>
      <c r="E55" s="226">
        <v>880.82439999999997</v>
      </c>
      <c r="F55" s="193"/>
      <c r="G55" s="193"/>
      <c r="H55" s="193"/>
      <c r="I55" s="193"/>
      <c r="J55" s="193"/>
      <c r="K55" s="193"/>
      <c r="L55" s="194"/>
      <c r="M55" s="210"/>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row>
    <row r="56" spans="1:60" outlineLevel="1" x14ac:dyDescent="0.2">
      <c r="A56" s="208"/>
      <c r="B56" s="183"/>
      <c r="C56" s="227" t="s">
        <v>394</v>
      </c>
      <c r="D56" s="234"/>
      <c r="E56" s="226">
        <v>-0.21160000000000001</v>
      </c>
      <c r="F56" s="193"/>
      <c r="G56" s="193"/>
      <c r="H56" s="193"/>
      <c r="I56" s="193"/>
      <c r="J56" s="193"/>
      <c r="K56" s="193"/>
      <c r="L56" s="194"/>
      <c r="M56" s="210"/>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row>
    <row r="57" spans="1:60" outlineLevel="1" x14ac:dyDescent="0.2">
      <c r="A57" s="208"/>
      <c r="B57" s="183"/>
      <c r="C57" s="227" t="s">
        <v>402</v>
      </c>
      <c r="D57" s="234"/>
      <c r="E57" s="226">
        <v>-53.37</v>
      </c>
      <c r="F57" s="193"/>
      <c r="G57" s="193"/>
      <c r="H57" s="193"/>
      <c r="I57" s="193"/>
      <c r="J57" s="193"/>
      <c r="K57" s="193"/>
      <c r="L57" s="194"/>
      <c r="M57" s="210"/>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row>
    <row r="58" spans="1:60" outlineLevel="1" x14ac:dyDescent="0.2">
      <c r="A58" s="208"/>
      <c r="B58" s="183"/>
      <c r="C58" s="227" t="s">
        <v>403</v>
      </c>
      <c r="D58" s="234"/>
      <c r="E58" s="226">
        <v>-107.87</v>
      </c>
      <c r="F58" s="193"/>
      <c r="G58" s="193"/>
      <c r="H58" s="193"/>
      <c r="I58" s="193"/>
      <c r="J58" s="193"/>
      <c r="K58" s="193"/>
      <c r="L58" s="194"/>
      <c r="M58" s="210"/>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row>
    <row r="59" spans="1:60" outlineLevel="1" x14ac:dyDescent="0.2">
      <c r="A59" s="208"/>
      <c r="B59" s="183"/>
      <c r="C59" s="241" t="s">
        <v>368</v>
      </c>
      <c r="D59" s="235"/>
      <c r="E59" s="238">
        <v>719.37279999999998</v>
      </c>
      <c r="F59" s="193"/>
      <c r="G59" s="193"/>
      <c r="H59" s="193"/>
      <c r="I59" s="193"/>
      <c r="J59" s="193"/>
      <c r="K59" s="193"/>
      <c r="L59" s="194"/>
      <c r="M59" s="210"/>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row>
    <row r="60" spans="1:60" outlineLevel="1" x14ac:dyDescent="0.2">
      <c r="A60" s="207">
        <v>7</v>
      </c>
      <c r="B60" s="182" t="s">
        <v>404</v>
      </c>
      <c r="C60" s="198" t="s">
        <v>405</v>
      </c>
      <c r="D60" s="233" t="s">
        <v>212</v>
      </c>
      <c r="E60" s="188">
        <v>367.22</v>
      </c>
      <c r="F60" s="192"/>
      <c r="G60" s="193">
        <f>ROUND(E60*F60,2)</f>
        <v>0</v>
      </c>
      <c r="H60" s="193">
        <v>0</v>
      </c>
      <c r="I60" s="193">
        <f>ROUND(E60*H60,2)</f>
        <v>0</v>
      </c>
      <c r="J60" s="193">
        <v>0</v>
      </c>
      <c r="K60" s="193">
        <f>ROUND(E60*J60,2)</f>
        <v>0</v>
      </c>
      <c r="L60" s="194"/>
      <c r="M60" s="210" t="s">
        <v>152</v>
      </c>
      <c r="N60" s="169"/>
      <c r="O60" s="169"/>
      <c r="P60" s="169"/>
      <c r="Q60" s="169"/>
      <c r="R60" s="169"/>
      <c r="S60" s="169"/>
      <c r="T60" s="169"/>
      <c r="U60" s="169"/>
      <c r="V60" s="169"/>
      <c r="W60" s="169"/>
      <c r="X60" s="169"/>
      <c r="Y60" s="169"/>
      <c r="Z60" s="169"/>
      <c r="AA60" s="169"/>
      <c r="AB60" s="169"/>
      <c r="AC60" s="169"/>
      <c r="AD60" s="169"/>
      <c r="AE60" s="169" t="s">
        <v>153</v>
      </c>
      <c r="AF60" s="169">
        <v>1</v>
      </c>
      <c r="AG60" s="169"/>
      <c r="AH60" s="169"/>
      <c r="AI60" s="169"/>
      <c r="AJ60" s="169"/>
      <c r="AK60" s="169"/>
      <c r="AL60" s="169"/>
      <c r="AM60" s="169">
        <v>21</v>
      </c>
      <c r="AN60" s="169"/>
      <c r="AO60" s="169"/>
      <c r="AP60" s="169"/>
      <c r="AQ60" s="169"/>
      <c r="AR60" s="169"/>
      <c r="AS60" s="169"/>
      <c r="AT60" s="169"/>
      <c r="AU60" s="169"/>
      <c r="AV60" s="169"/>
      <c r="AW60" s="169"/>
      <c r="AX60" s="169"/>
      <c r="AY60" s="169"/>
      <c r="AZ60" s="169"/>
      <c r="BA60" s="169"/>
      <c r="BB60" s="169"/>
      <c r="BC60" s="169"/>
      <c r="BD60" s="169"/>
      <c r="BE60" s="169"/>
      <c r="BF60" s="169"/>
      <c r="BG60" s="169"/>
      <c r="BH60" s="169"/>
    </row>
    <row r="61" spans="1:60" outlineLevel="1" x14ac:dyDescent="0.2">
      <c r="A61" s="208"/>
      <c r="B61" s="183"/>
      <c r="C61" s="227" t="s">
        <v>281</v>
      </c>
      <c r="D61" s="234"/>
      <c r="E61" s="226"/>
      <c r="F61" s="193"/>
      <c r="G61" s="193"/>
      <c r="H61" s="193"/>
      <c r="I61" s="193"/>
      <c r="J61" s="193"/>
      <c r="K61" s="193"/>
      <c r="L61" s="194"/>
      <c r="M61" s="210"/>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row>
    <row r="62" spans="1:60" outlineLevel="1" x14ac:dyDescent="0.2">
      <c r="A62" s="208"/>
      <c r="B62" s="183"/>
      <c r="C62" s="227" t="s">
        <v>406</v>
      </c>
      <c r="D62" s="234"/>
      <c r="E62" s="226">
        <v>34.200000000000003</v>
      </c>
      <c r="F62" s="193"/>
      <c r="G62" s="193"/>
      <c r="H62" s="193"/>
      <c r="I62" s="193"/>
      <c r="J62" s="193"/>
      <c r="K62" s="193"/>
      <c r="L62" s="194"/>
      <c r="M62" s="210"/>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row>
    <row r="63" spans="1:60" outlineLevel="1" x14ac:dyDescent="0.2">
      <c r="A63" s="208"/>
      <c r="B63" s="183"/>
      <c r="C63" s="227" t="s">
        <v>407</v>
      </c>
      <c r="D63" s="234"/>
      <c r="E63" s="226">
        <v>67.16</v>
      </c>
      <c r="F63" s="193"/>
      <c r="G63" s="193"/>
      <c r="H63" s="193"/>
      <c r="I63" s="193"/>
      <c r="J63" s="193"/>
      <c r="K63" s="193"/>
      <c r="L63" s="194"/>
      <c r="M63" s="210"/>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row>
    <row r="64" spans="1:60" outlineLevel="1" x14ac:dyDescent="0.2">
      <c r="A64" s="208"/>
      <c r="B64" s="183"/>
      <c r="C64" s="241" t="s">
        <v>368</v>
      </c>
      <c r="D64" s="235"/>
      <c r="E64" s="238">
        <v>101.36</v>
      </c>
      <c r="F64" s="193"/>
      <c r="G64" s="193"/>
      <c r="H64" s="193"/>
      <c r="I64" s="193"/>
      <c r="J64" s="193"/>
      <c r="K64" s="193"/>
      <c r="L64" s="194"/>
      <c r="M64" s="210"/>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row>
    <row r="65" spans="1:60" outlineLevel="1" x14ac:dyDescent="0.2">
      <c r="A65" s="208"/>
      <c r="B65" s="183"/>
      <c r="C65" s="227" t="s">
        <v>289</v>
      </c>
      <c r="D65" s="234"/>
      <c r="E65" s="226"/>
      <c r="F65" s="193"/>
      <c r="G65" s="193"/>
      <c r="H65" s="193"/>
      <c r="I65" s="193"/>
      <c r="J65" s="193"/>
      <c r="K65" s="193"/>
      <c r="L65" s="194"/>
      <c r="M65" s="210"/>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row>
    <row r="66" spans="1:60" outlineLevel="1" x14ac:dyDescent="0.2">
      <c r="A66" s="208"/>
      <c r="B66" s="183"/>
      <c r="C66" s="227" t="s">
        <v>406</v>
      </c>
      <c r="D66" s="234"/>
      <c r="E66" s="226">
        <v>34.200000000000003</v>
      </c>
      <c r="F66" s="193"/>
      <c r="G66" s="193"/>
      <c r="H66" s="193"/>
      <c r="I66" s="193"/>
      <c r="J66" s="193"/>
      <c r="K66" s="193"/>
      <c r="L66" s="194"/>
      <c r="M66" s="210"/>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row>
    <row r="67" spans="1:60" outlineLevel="1" x14ac:dyDescent="0.2">
      <c r="A67" s="208"/>
      <c r="B67" s="183"/>
      <c r="C67" s="227" t="s">
        <v>408</v>
      </c>
      <c r="D67" s="234"/>
      <c r="E67" s="226">
        <v>70.42</v>
      </c>
      <c r="F67" s="193"/>
      <c r="G67" s="193"/>
      <c r="H67" s="193"/>
      <c r="I67" s="193"/>
      <c r="J67" s="193"/>
      <c r="K67" s="193"/>
      <c r="L67" s="194"/>
      <c r="M67" s="210"/>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row>
    <row r="68" spans="1:60" outlineLevel="1" x14ac:dyDescent="0.2">
      <c r="A68" s="208"/>
      <c r="B68" s="183"/>
      <c r="C68" s="241" t="s">
        <v>368</v>
      </c>
      <c r="D68" s="235"/>
      <c r="E68" s="238">
        <v>104.62</v>
      </c>
      <c r="F68" s="193"/>
      <c r="G68" s="193"/>
      <c r="H68" s="193"/>
      <c r="I68" s="193"/>
      <c r="J68" s="193"/>
      <c r="K68" s="193"/>
      <c r="L68" s="194"/>
      <c r="M68" s="210"/>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row>
    <row r="69" spans="1:60" outlineLevel="1" x14ac:dyDescent="0.2">
      <c r="A69" s="208"/>
      <c r="B69" s="183"/>
      <c r="C69" s="227" t="s">
        <v>285</v>
      </c>
      <c r="D69" s="234"/>
      <c r="E69" s="226"/>
      <c r="F69" s="193"/>
      <c r="G69" s="193"/>
      <c r="H69" s="193"/>
      <c r="I69" s="193"/>
      <c r="J69" s="193"/>
      <c r="K69" s="193"/>
      <c r="L69" s="194"/>
      <c r="M69" s="210"/>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row>
    <row r="70" spans="1:60" outlineLevel="1" x14ac:dyDescent="0.2">
      <c r="A70" s="208"/>
      <c r="B70" s="183"/>
      <c r="C70" s="227" t="s">
        <v>409</v>
      </c>
      <c r="D70" s="234"/>
      <c r="E70" s="226">
        <v>53.37</v>
      </c>
      <c r="F70" s="193"/>
      <c r="G70" s="193"/>
      <c r="H70" s="193"/>
      <c r="I70" s="193"/>
      <c r="J70" s="193"/>
      <c r="K70" s="193"/>
      <c r="L70" s="194"/>
      <c r="M70" s="210"/>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row>
    <row r="71" spans="1:60" outlineLevel="1" x14ac:dyDescent="0.2">
      <c r="A71" s="208"/>
      <c r="B71" s="183"/>
      <c r="C71" s="227" t="s">
        <v>410</v>
      </c>
      <c r="D71" s="234"/>
      <c r="E71" s="226">
        <v>107.87</v>
      </c>
      <c r="F71" s="193"/>
      <c r="G71" s="193"/>
      <c r="H71" s="193"/>
      <c r="I71" s="193"/>
      <c r="J71" s="193"/>
      <c r="K71" s="193"/>
      <c r="L71" s="194"/>
      <c r="M71" s="210"/>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row>
    <row r="72" spans="1:60" outlineLevel="1" x14ac:dyDescent="0.2">
      <c r="A72" s="208"/>
      <c r="B72" s="183"/>
      <c r="C72" s="241" t="s">
        <v>368</v>
      </c>
      <c r="D72" s="235"/>
      <c r="E72" s="238">
        <v>161.24</v>
      </c>
      <c r="F72" s="193"/>
      <c r="G72" s="193"/>
      <c r="H72" s="193"/>
      <c r="I72" s="193"/>
      <c r="J72" s="193"/>
      <c r="K72" s="193"/>
      <c r="L72" s="194"/>
      <c r="M72" s="210"/>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row>
    <row r="73" spans="1:60" outlineLevel="1" x14ac:dyDescent="0.2">
      <c r="A73" s="207">
        <v>8</v>
      </c>
      <c r="B73" s="182" t="s">
        <v>411</v>
      </c>
      <c r="C73" s="198" t="s">
        <v>412</v>
      </c>
      <c r="D73" s="233" t="s">
        <v>212</v>
      </c>
      <c r="E73" s="188">
        <v>144.738</v>
      </c>
      <c r="F73" s="192"/>
      <c r="G73" s="193">
        <f>ROUND(E73*F73,2)</f>
        <v>0</v>
      </c>
      <c r="H73" s="193">
        <v>2.0000000000000002E-5</v>
      </c>
      <c r="I73" s="193">
        <f>ROUND(E73*H73,2)</f>
        <v>0</v>
      </c>
      <c r="J73" s="193">
        <v>0</v>
      </c>
      <c r="K73" s="193">
        <f>ROUND(E73*J73,2)</f>
        <v>0</v>
      </c>
      <c r="L73" s="194"/>
      <c r="M73" s="210" t="s">
        <v>360</v>
      </c>
      <c r="N73" s="169"/>
      <c r="O73" s="169"/>
      <c r="P73" s="169"/>
      <c r="Q73" s="169"/>
      <c r="R73" s="169"/>
      <c r="S73" s="169"/>
      <c r="T73" s="169"/>
      <c r="U73" s="169"/>
      <c r="V73" s="169"/>
      <c r="W73" s="169"/>
      <c r="X73" s="169"/>
      <c r="Y73" s="169"/>
      <c r="Z73" s="169"/>
      <c r="AA73" s="169"/>
      <c r="AB73" s="169"/>
      <c r="AC73" s="169"/>
      <c r="AD73" s="169"/>
      <c r="AE73" s="169" t="s">
        <v>361</v>
      </c>
      <c r="AF73" s="169"/>
      <c r="AG73" s="169"/>
      <c r="AH73" s="169"/>
      <c r="AI73" s="169"/>
      <c r="AJ73" s="169"/>
      <c r="AK73" s="169"/>
      <c r="AL73" s="169"/>
      <c r="AM73" s="169">
        <v>21</v>
      </c>
      <c r="AN73" s="169"/>
      <c r="AO73" s="169"/>
      <c r="AP73" s="169"/>
      <c r="AQ73" s="169"/>
      <c r="AR73" s="169"/>
      <c r="AS73" s="169"/>
      <c r="AT73" s="169"/>
      <c r="AU73" s="169"/>
      <c r="AV73" s="169"/>
      <c r="AW73" s="169"/>
      <c r="AX73" s="169"/>
      <c r="AY73" s="169"/>
      <c r="AZ73" s="169"/>
      <c r="BA73" s="169"/>
      <c r="BB73" s="169"/>
      <c r="BC73" s="169"/>
      <c r="BD73" s="169"/>
      <c r="BE73" s="169"/>
      <c r="BF73" s="169"/>
      <c r="BG73" s="169"/>
      <c r="BH73" s="169"/>
    </row>
    <row r="74" spans="1:60" outlineLevel="1" x14ac:dyDescent="0.2">
      <c r="A74" s="208"/>
      <c r="B74" s="183"/>
      <c r="C74" s="227" t="s">
        <v>413</v>
      </c>
      <c r="D74" s="234"/>
      <c r="E74" s="226"/>
      <c r="F74" s="193"/>
      <c r="G74" s="193"/>
      <c r="H74" s="193"/>
      <c r="I74" s="193"/>
      <c r="J74" s="193"/>
      <c r="K74" s="193"/>
      <c r="L74" s="194"/>
      <c r="M74" s="210"/>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row>
    <row r="75" spans="1:60" outlineLevel="1" x14ac:dyDescent="0.2">
      <c r="A75" s="208"/>
      <c r="B75" s="183"/>
      <c r="C75" s="227" t="s">
        <v>414</v>
      </c>
      <c r="D75" s="234"/>
      <c r="E75" s="226">
        <v>58.427999999999997</v>
      </c>
      <c r="F75" s="193"/>
      <c r="G75" s="193"/>
      <c r="H75" s="193"/>
      <c r="I75" s="193"/>
      <c r="J75" s="193"/>
      <c r="K75" s="193"/>
      <c r="L75" s="194"/>
      <c r="M75" s="210"/>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row>
    <row r="76" spans="1:60" outlineLevel="1" x14ac:dyDescent="0.2">
      <c r="A76" s="208"/>
      <c r="B76" s="183"/>
      <c r="C76" s="227" t="s">
        <v>415</v>
      </c>
      <c r="D76" s="234"/>
      <c r="E76" s="226">
        <v>36</v>
      </c>
      <c r="F76" s="193"/>
      <c r="G76" s="193"/>
      <c r="H76" s="193"/>
      <c r="I76" s="193"/>
      <c r="J76" s="193"/>
      <c r="K76" s="193"/>
      <c r="L76" s="194"/>
      <c r="M76" s="210"/>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row>
    <row r="77" spans="1:60" outlineLevel="1" x14ac:dyDescent="0.2">
      <c r="A77" s="208"/>
      <c r="B77" s="183"/>
      <c r="C77" s="227" t="s">
        <v>416</v>
      </c>
      <c r="D77" s="234"/>
      <c r="E77" s="226">
        <v>36</v>
      </c>
      <c r="F77" s="193"/>
      <c r="G77" s="193"/>
      <c r="H77" s="193"/>
      <c r="I77" s="193"/>
      <c r="J77" s="193"/>
      <c r="K77" s="193"/>
      <c r="L77" s="194"/>
      <c r="M77" s="210"/>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row>
    <row r="78" spans="1:60" outlineLevel="1" x14ac:dyDescent="0.2">
      <c r="A78" s="208"/>
      <c r="B78" s="183"/>
      <c r="C78" s="227" t="s">
        <v>168</v>
      </c>
      <c r="D78" s="234"/>
      <c r="E78" s="226"/>
      <c r="F78" s="193"/>
      <c r="G78" s="193"/>
      <c r="H78" s="193"/>
      <c r="I78" s="193"/>
      <c r="J78" s="193"/>
      <c r="K78" s="193"/>
      <c r="L78" s="194"/>
      <c r="M78" s="210"/>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row>
    <row r="79" spans="1:60" outlineLevel="1" x14ac:dyDescent="0.2">
      <c r="A79" s="208"/>
      <c r="B79" s="183"/>
      <c r="C79" s="227" t="s">
        <v>417</v>
      </c>
      <c r="D79" s="234"/>
      <c r="E79" s="226"/>
      <c r="F79" s="193"/>
      <c r="G79" s="193"/>
      <c r="H79" s="193"/>
      <c r="I79" s="193"/>
      <c r="J79" s="193"/>
      <c r="K79" s="193"/>
      <c r="L79" s="194"/>
      <c r="M79" s="210"/>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row>
    <row r="80" spans="1:60" outlineLevel="1" x14ac:dyDescent="0.2">
      <c r="A80" s="208"/>
      <c r="B80" s="183"/>
      <c r="C80" s="227" t="s">
        <v>418</v>
      </c>
      <c r="D80" s="234"/>
      <c r="E80" s="226">
        <v>0.55200000000000005</v>
      </c>
      <c r="F80" s="193"/>
      <c r="G80" s="193"/>
      <c r="H80" s="193"/>
      <c r="I80" s="193"/>
      <c r="J80" s="193"/>
      <c r="K80" s="193"/>
      <c r="L80" s="194"/>
      <c r="M80" s="210"/>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row>
    <row r="81" spans="1:60" outlineLevel="1" x14ac:dyDescent="0.2">
      <c r="A81" s="208"/>
      <c r="B81" s="183"/>
      <c r="C81" s="227" t="s">
        <v>419</v>
      </c>
      <c r="D81" s="234"/>
      <c r="E81" s="226">
        <v>3.8159999999999998</v>
      </c>
      <c r="F81" s="193"/>
      <c r="G81" s="193"/>
      <c r="H81" s="193"/>
      <c r="I81" s="193"/>
      <c r="J81" s="193"/>
      <c r="K81" s="193"/>
      <c r="L81" s="194"/>
      <c r="M81" s="210"/>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row>
    <row r="82" spans="1:60" outlineLevel="1" x14ac:dyDescent="0.2">
      <c r="A82" s="208"/>
      <c r="B82" s="183"/>
      <c r="C82" s="227" t="s">
        <v>420</v>
      </c>
      <c r="D82" s="234"/>
      <c r="E82" s="226">
        <v>2.7719999999999998</v>
      </c>
      <c r="F82" s="193"/>
      <c r="G82" s="193"/>
      <c r="H82" s="193"/>
      <c r="I82" s="193"/>
      <c r="J82" s="193"/>
      <c r="K82" s="193"/>
      <c r="L82" s="194"/>
      <c r="M82" s="210"/>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row>
    <row r="83" spans="1:60" outlineLevel="1" x14ac:dyDescent="0.2">
      <c r="A83" s="208"/>
      <c r="B83" s="183"/>
      <c r="C83" s="227" t="s">
        <v>421</v>
      </c>
      <c r="D83" s="234"/>
      <c r="E83" s="226">
        <v>6.6180000000000003</v>
      </c>
      <c r="F83" s="193"/>
      <c r="G83" s="193"/>
      <c r="H83" s="193"/>
      <c r="I83" s="193"/>
      <c r="J83" s="193"/>
      <c r="K83" s="193"/>
      <c r="L83" s="194"/>
      <c r="M83" s="210"/>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row>
    <row r="84" spans="1:60" outlineLevel="1" x14ac:dyDescent="0.2">
      <c r="A84" s="208"/>
      <c r="B84" s="183"/>
      <c r="C84" s="227" t="s">
        <v>422</v>
      </c>
      <c r="D84" s="234"/>
      <c r="E84" s="226">
        <v>0.55200000000000005</v>
      </c>
      <c r="F84" s="193"/>
      <c r="G84" s="193"/>
      <c r="H84" s="193"/>
      <c r="I84" s="193"/>
      <c r="J84" s="193"/>
      <c r="K84" s="193"/>
      <c r="L84" s="194"/>
      <c r="M84" s="210"/>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row>
    <row r="85" spans="1:60" outlineLevel="1" x14ac:dyDescent="0.2">
      <c r="A85" s="207">
        <v>9</v>
      </c>
      <c r="B85" s="182" t="s">
        <v>423</v>
      </c>
      <c r="C85" s="198" t="s">
        <v>424</v>
      </c>
      <c r="D85" s="233" t="s">
        <v>212</v>
      </c>
      <c r="E85" s="188">
        <v>2005.7901999999999</v>
      </c>
      <c r="F85" s="192"/>
      <c r="G85" s="193">
        <f>ROUND(E85*F85,2)</f>
        <v>0</v>
      </c>
      <c r="H85" s="193">
        <v>2.0000000000000002E-5</v>
      </c>
      <c r="I85" s="193">
        <f>ROUND(E85*H85,2)</f>
        <v>0.04</v>
      </c>
      <c r="J85" s="193">
        <v>0</v>
      </c>
      <c r="K85" s="193">
        <f>ROUND(E85*J85,2)</f>
        <v>0</v>
      </c>
      <c r="L85" s="194"/>
      <c r="M85" s="210" t="s">
        <v>360</v>
      </c>
      <c r="N85" s="169"/>
      <c r="O85" s="169"/>
      <c r="P85" s="169"/>
      <c r="Q85" s="169"/>
      <c r="R85" s="169"/>
      <c r="S85" s="169"/>
      <c r="T85" s="169"/>
      <c r="U85" s="169"/>
      <c r="V85" s="169"/>
      <c r="W85" s="169"/>
      <c r="X85" s="169"/>
      <c r="Y85" s="169"/>
      <c r="Z85" s="169"/>
      <c r="AA85" s="169"/>
      <c r="AB85" s="169"/>
      <c r="AC85" s="169"/>
      <c r="AD85" s="169"/>
      <c r="AE85" s="169" t="s">
        <v>361</v>
      </c>
      <c r="AF85" s="169"/>
      <c r="AG85" s="169"/>
      <c r="AH85" s="169"/>
      <c r="AI85" s="169"/>
      <c r="AJ85" s="169"/>
      <c r="AK85" s="169"/>
      <c r="AL85" s="169"/>
      <c r="AM85" s="169">
        <v>21</v>
      </c>
      <c r="AN85" s="169"/>
      <c r="AO85" s="169"/>
      <c r="AP85" s="169"/>
      <c r="AQ85" s="169"/>
      <c r="AR85" s="169"/>
      <c r="AS85" s="169"/>
      <c r="AT85" s="169"/>
      <c r="AU85" s="169"/>
      <c r="AV85" s="169"/>
      <c r="AW85" s="169"/>
      <c r="AX85" s="169"/>
      <c r="AY85" s="169"/>
      <c r="AZ85" s="169"/>
      <c r="BA85" s="169"/>
      <c r="BB85" s="169"/>
      <c r="BC85" s="169"/>
      <c r="BD85" s="169"/>
      <c r="BE85" s="169"/>
      <c r="BF85" s="169"/>
      <c r="BG85" s="169"/>
      <c r="BH85" s="169"/>
    </row>
    <row r="86" spans="1:60" outlineLevel="1" x14ac:dyDescent="0.2">
      <c r="A86" s="208"/>
      <c r="B86" s="183"/>
      <c r="C86" s="227" t="s">
        <v>372</v>
      </c>
      <c r="D86" s="234"/>
      <c r="E86" s="226">
        <v>583.16</v>
      </c>
      <c r="F86" s="193"/>
      <c r="G86" s="193"/>
      <c r="H86" s="193"/>
      <c r="I86" s="193"/>
      <c r="J86" s="193"/>
      <c r="K86" s="193"/>
      <c r="L86" s="194"/>
      <c r="M86" s="210"/>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row>
    <row r="87" spans="1:60" outlineLevel="1" x14ac:dyDescent="0.2">
      <c r="A87" s="208"/>
      <c r="B87" s="183"/>
      <c r="C87" s="227" t="s">
        <v>393</v>
      </c>
      <c r="D87" s="234"/>
      <c r="E87" s="226">
        <v>-29.684200000000001</v>
      </c>
      <c r="F87" s="193"/>
      <c r="G87" s="193"/>
      <c r="H87" s="193"/>
      <c r="I87" s="193"/>
      <c r="J87" s="193"/>
      <c r="K87" s="193"/>
      <c r="L87" s="194"/>
      <c r="M87" s="210"/>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row>
    <row r="88" spans="1:60" outlineLevel="1" x14ac:dyDescent="0.2">
      <c r="A88" s="208"/>
      <c r="B88" s="183"/>
      <c r="C88" s="227" t="s">
        <v>394</v>
      </c>
      <c r="D88" s="234"/>
      <c r="E88" s="226">
        <v>-0.21160000000000001</v>
      </c>
      <c r="F88" s="193"/>
      <c r="G88" s="193"/>
      <c r="H88" s="193"/>
      <c r="I88" s="193"/>
      <c r="J88" s="193"/>
      <c r="K88" s="193"/>
      <c r="L88" s="194"/>
      <c r="M88" s="210"/>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row>
    <row r="89" spans="1:60" outlineLevel="1" x14ac:dyDescent="0.2">
      <c r="A89" s="208"/>
      <c r="B89" s="183"/>
      <c r="C89" s="241" t="s">
        <v>368</v>
      </c>
      <c r="D89" s="235"/>
      <c r="E89" s="238">
        <v>553.26419999999996</v>
      </c>
      <c r="F89" s="193"/>
      <c r="G89" s="193"/>
      <c r="H89" s="193"/>
      <c r="I89" s="193"/>
      <c r="J89" s="193"/>
      <c r="K89" s="193"/>
      <c r="L89" s="194"/>
      <c r="M89" s="210"/>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row>
    <row r="90" spans="1:60" outlineLevel="1" x14ac:dyDescent="0.2">
      <c r="A90" s="208"/>
      <c r="B90" s="183"/>
      <c r="C90" s="227" t="s">
        <v>369</v>
      </c>
      <c r="D90" s="234"/>
      <c r="E90" s="226">
        <v>583.16</v>
      </c>
      <c r="F90" s="193"/>
      <c r="G90" s="193"/>
      <c r="H90" s="193"/>
      <c r="I90" s="193"/>
      <c r="J90" s="193"/>
      <c r="K90" s="193"/>
      <c r="L90" s="194"/>
      <c r="M90" s="210"/>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row>
    <row r="91" spans="1:60" outlineLevel="1" x14ac:dyDescent="0.2">
      <c r="A91" s="208"/>
      <c r="B91" s="183"/>
      <c r="C91" s="227" t="s">
        <v>397</v>
      </c>
      <c r="D91" s="234"/>
      <c r="E91" s="226">
        <v>-9.968</v>
      </c>
      <c r="F91" s="193"/>
      <c r="G91" s="193"/>
      <c r="H91" s="193"/>
      <c r="I91" s="193"/>
      <c r="J91" s="193"/>
      <c r="K91" s="193"/>
      <c r="L91" s="194"/>
      <c r="M91" s="210"/>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69"/>
      <c r="AU91" s="169"/>
      <c r="AV91" s="169"/>
      <c r="AW91" s="169"/>
      <c r="AX91" s="169"/>
      <c r="AY91" s="169"/>
      <c r="AZ91" s="169"/>
      <c r="BA91" s="169"/>
      <c r="BB91" s="169"/>
      <c r="BC91" s="169"/>
      <c r="BD91" s="169"/>
      <c r="BE91" s="169"/>
      <c r="BF91" s="169"/>
      <c r="BG91" s="169"/>
      <c r="BH91" s="169"/>
    </row>
    <row r="92" spans="1:60" outlineLevel="1" x14ac:dyDescent="0.2">
      <c r="A92" s="208"/>
      <c r="B92" s="183"/>
      <c r="C92" s="227" t="s">
        <v>398</v>
      </c>
      <c r="D92" s="234"/>
      <c r="E92" s="226">
        <v>-0.63480000000000003</v>
      </c>
      <c r="F92" s="193"/>
      <c r="G92" s="193"/>
      <c r="H92" s="193"/>
      <c r="I92" s="193"/>
      <c r="J92" s="193"/>
      <c r="K92" s="193"/>
      <c r="L92" s="194"/>
      <c r="M92" s="210"/>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row>
    <row r="93" spans="1:60" outlineLevel="1" x14ac:dyDescent="0.2">
      <c r="A93" s="208"/>
      <c r="B93" s="183"/>
      <c r="C93" s="227" t="s">
        <v>399</v>
      </c>
      <c r="D93" s="234"/>
      <c r="E93" s="226">
        <v>-0.64400000000000002</v>
      </c>
      <c r="F93" s="193"/>
      <c r="G93" s="193"/>
      <c r="H93" s="193"/>
      <c r="I93" s="193"/>
      <c r="J93" s="193"/>
      <c r="K93" s="193"/>
      <c r="L93" s="194"/>
      <c r="M93" s="210"/>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row>
    <row r="94" spans="1:60" outlineLevel="1" x14ac:dyDescent="0.2">
      <c r="A94" s="208"/>
      <c r="B94" s="183"/>
      <c r="C94" s="241" t="s">
        <v>368</v>
      </c>
      <c r="D94" s="235"/>
      <c r="E94" s="238">
        <v>571.91319999999996</v>
      </c>
      <c r="F94" s="193"/>
      <c r="G94" s="193"/>
      <c r="H94" s="193"/>
      <c r="I94" s="193"/>
      <c r="J94" s="193"/>
      <c r="K94" s="193"/>
      <c r="L94" s="194"/>
      <c r="M94" s="210"/>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row>
    <row r="95" spans="1:60" outlineLevel="1" x14ac:dyDescent="0.2">
      <c r="A95" s="208"/>
      <c r="B95" s="183"/>
      <c r="C95" s="227" t="s">
        <v>401</v>
      </c>
      <c r="D95" s="234"/>
      <c r="E95" s="226">
        <v>880.82439999999997</v>
      </c>
      <c r="F95" s="193"/>
      <c r="G95" s="193"/>
      <c r="H95" s="193"/>
      <c r="I95" s="193"/>
      <c r="J95" s="193"/>
      <c r="K95" s="193"/>
      <c r="L95" s="194"/>
      <c r="M95" s="210"/>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row>
    <row r="96" spans="1:60" outlineLevel="1" x14ac:dyDescent="0.2">
      <c r="A96" s="208"/>
      <c r="B96" s="183"/>
      <c r="C96" s="227" t="s">
        <v>394</v>
      </c>
      <c r="D96" s="234"/>
      <c r="E96" s="226">
        <v>-0.21160000000000001</v>
      </c>
      <c r="F96" s="193"/>
      <c r="G96" s="193"/>
      <c r="H96" s="193"/>
      <c r="I96" s="193"/>
      <c r="J96" s="193"/>
      <c r="K96" s="193"/>
      <c r="L96" s="194"/>
      <c r="M96" s="210"/>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row>
    <row r="97" spans="1:60" outlineLevel="1" x14ac:dyDescent="0.2">
      <c r="A97" s="208"/>
      <c r="B97" s="183"/>
      <c r="C97" s="241" t="s">
        <v>368</v>
      </c>
      <c r="D97" s="235"/>
      <c r="E97" s="238">
        <v>880.61279999999999</v>
      </c>
      <c r="F97" s="193"/>
      <c r="G97" s="193"/>
      <c r="H97" s="193"/>
      <c r="I97" s="193"/>
      <c r="J97" s="193"/>
      <c r="K97" s="193"/>
      <c r="L97" s="194"/>
      <c r="M97" s="210"/>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row>
    <row r="98" spans="1:60" outlineLevel="1" x14ac:dyDescent="0.2">
      <c r="A98" s="207">
        <v>10</v>
      </c>
      <c r="B98" s="182" t="s">
        <v>425</v>
      </c>
      <c r="C98" s="198" t="s">
        <v>426</v>
      </c>
      <c r="D98" s="233" t="s">
        <v>205</v>
      </c>
      <c r="E98" s="188">
        <v>1489</v>
      </c>
      <c r="F98" s="192"/>
      <c r="G98" s="193">
        <f>ROUND(E98*F98,2)</f>
        <v>0</v>
      </c>
      <c r="H98" s="193">
        <v>1E-3</v>
      </c>
      <c r="I98" s="193">
        <f>ROUND(E98*H98,2)</f>
        <v>1.49</v>
      </c>
      <c r="J98" s="193">
        <v>0</v>
      </c>
      <c r="K98" s="193">
        <f>ROUND(E98*J98,2)</f>
        <v>0</v>
      </c>
      <c r="L98" s="194" t="s">
        <v>427</v>
      </c>
      <c r="M98" s="210" t="s">
        <v>360</v>
      </c>
      <c r="N98" s="169"/>
      <c r="O98" s="169"/>
      <c r="P98" s="169"/>
      <c r="Q98" s="169"/>
      <c r="R98" s="169"/>
      <c r="S98" s="169"/>
      <c r="T98" s="169"/>
      <c r="U98" s="169"/>
      <c r="V98" s="169"/>
      <c r="W98" s="169"/>
      <c r="X98" s="169"/>
      <c r="Y98" s="169"/>
      <c r="Z98" s="169"/>
      <c r="AA98" s="169"/>
      <c r="AB98" s="169"/>
      <c r="AC98" s="169"/>
      <c r="AD98" s="169"/>
      <c r="AE98" s="169" t="s">
        <v>361</v>
      </c>
      <c r="AF98" s="169"/>
      <c r="AG98" s="169"/>
      <c r="AH98" s="169"/>
      <c r="AI98" s="169"/>
      <c r="AJ98" s="169"/>
      <c r="AK98" s="169"/>
      <c r="AL98" s="169"/>
      <c r="AM98" s="169">
        <v>21</v>
      </c>
      <c r="AN98" s="169"/>
      <c r="AO98" s="169"/>
      <c r="AP98" s="169"/>
      <c r="AQ98" s="169"/>
      <c r="AR98" s="169"/>
      <c r="AS98" s="169"/>
      <c r="AT98" s="169"/>
      <c r="AU98" s="169"/>
      <c r="AV98" s="169"/>
      <c r="AW98" s="169"/>
      <c r="AX98" s="169"/>
      <c r="AY98" s="169"/>
      <c r="AZ98" s="169"/>
      <c r="BA98" s="169"/>
      <c r="BB98" s="169"/>
      <c r="BC98" s="169"/>
      <c r="BD98" s="169"/>
      <c r="BE98" s="169"/>
      <c r="BF98" s="169"/>
      <c r="BG98" s="169"/>
      <c r="BH98" s="169"/>
    </row>
    <row r="99" spans="1:60" outlineLevel="1" x14ac:dyDescent="0.2">
      <c r="A99" s="208"/>
      <c r="B99" s="183"/>
      <c r="C99" s="242" t="s">
        <v>428</v>
      </c>
      <c r="D99" s="236"/>
      <c r="E99" s="239"/>
      <c r="F99" s="193"/>
      <c r="G99" s="193"/>
      <c r="H99" s="193"/>
      <c r="I99" s="193"/>
      <c r="J99" s="193"/>
      <c r="K99" s="193"/>
      <c r="L99" s="194"/>
      <c r="M99" s="210"/>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row>
    <row r="100" spans="1:60" outlineLevel="1" x14ac:dyDescent="0.2">
      <c r="A100" s="208"/>
      <c r="B100" s="183"/>
      <c r="C100" s="243" t="s">
        <v>429</v>
      </c>
      <c r="D100" s="236"/>
      <c r="E100" s="239">
        <v>380</v>
      </c>
      <c r="F100" s="193"/>
      <c r="G100" s="193"/>
      <c r="H100" s="193"/>
      <c r="I100" s="193"/>
      <c r="J100" s="193"/>
      <c r="K100" s="193"/>
      <c r="L100" s="194"/>
      <c r="M100" s="210"/>
      <c r="N100" s="169"/>
      <c r="O100" s="169"/>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row>
    <row r="101" spans="1:60" outlineLevel="1" x14ac:dyDescent="0.2">
      <c r="A101" s="208"/>
      <c r="B101" s="183"/>
      <c r="C101" s="243" t="s">
        <v>430</v>
      </c>
      <c r="D101" s="236"/>
      <c r="E101" s="239">
        <v>593</v>
      </c>
      <c r="F101" s="193"/>
      <c r="G101" s="193"/>
      <c r="H101" s="193"/>
      <c r="I101" s="193"/>
      <c r="J101" s="193"/>
      <c r="K101" s="193"/>
      <c r="L101" s="194"/>
      <c r="M101" s="210"/>
      <c r="N101" s="169"/>
      <c r="O101" s="169"/>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row>
    <row r="102" spans="1:60" outlineLevel="1" x14ac:dyDescent="0.2">
      <c r="A102" s="208"/>
      <c r="B102" s="183"/>
      <c r="C102" s="243" t="s">
        <v>431</v>
      </c>
      <c r="D102" s="236"/>
      <c r="E102" s="239">
        <v>380</v>
      </c>
      <c r="F102" s="193"/>
      <c r="G102" s="193"/>
      <c r="H102" s="193"/>
      <c r="I102" s="193"/>
      <c r="J102" s="193"/>
      <c r="K102" s="193"/>
      <c r="L102" s="194"/>
      <c r="M102" s="210"/>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row>
    <row r="103" spans="1:60" outlineLevel="1" x14ac:dyDescent="0.2">
      <c r="A103" s="208"/>
      <c r="B103" s="183"/>
      <c r="C103" s="244" t="s">
        <v>432</v>
      </c>
      <c r="D103" s="237"/>
      <c r="E103" s="240">
        <v>1353</v>
      </c>
      <c r="F103" s="193"/>
      <c r="G103" s="193"/>
      <c r="H103" s="193"/>
      <c r="I103" s="193"/>
      <c r="J103" s="193"/>
      <c r="K103" s="193"/>
      <c r="L103" s="194"/>
      <c r="M103" s="210"/>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row>
    <row r="104" spans="1:60" outlineLevel="1" x14ac:dyDescent="0.2">
      <c r="A104" s="208"/>
      <c r="B104" s="183"/>
      <c r="C104" s="243" t="s">
        <v>433</v>
      </c>
      <c r="D104" s="236"/>
      <c r="E104" s="239">
        <v>1488.3</v>
      </c>
      <c r="F104" s="193"/>
      <c r="G104" s="193"/>
      <c r="H104" s="193"/>
      <c r="I104" s="193"/>
      <c r="J104" s="193"/>
      <c r="K104" s="193"/>
      <c r="L104" s="194"/>
      <c r="M104" s="210"/>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row>
    <row r="105" spans="1:60" outlineLevel="1" x14ac:dyDescent="0.2">
      <c r="A105" s="208"/>
      <c r="B105" s="183"/>
      <c r="C105" s="242" t="s">
        <v>434</v>
      </c>
      <c r="D105" s="236"/>
      <c r="E105" s="239"/>
      <c r="F105" s="193"/>
      <c r="G105" s="193"/>
      <c r="H105" s="193"/>
      <c r="I105" s="193"/>
      <c r="J105" s="193"/>
      <c r="K105" s="193"/>
      <c r="L105" s="194"/>
      <c r="M105" s="210"/>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row>
    <row r="106" spans="1:60" outlineLevel="1" x14ac:dyDescent="0.2">
      <c r="A106" s="208"/>
      <c r="B106" s="183"/>
      <c r="C106" s="227" t="s">
        <v>435</v>
      </c>
      <c r="D106" s="234"/>
      <c r="E106" s="226">
        <v>1489</v>
      </c>
      <c r="F106" s="193"/>
      <c r="G106" s="193"/>
      <c r="H106" s="193"/>
      <c r="I106" s="193"/>
      <c r="J106" s="193"/>
      <c r="K106" s="193"/>
      <c r="L106" s="194"/>
      <c r="M106" s="210"/>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row>
    <row r="107" spans="1:60" outlineLevel="1" x14ac:dyDescent="0.2">
      <c r="A107" s="207">
        <v>11</v>
      </c>
      <c r="B107" s="182" t="s">
        <v>436</v>
      </c>
      <c r="C107" s="198" t="s">
        <v>437</v>
      </c>
      <c r="D107" s="233" t="s">
        <v>383</v>
      </c>
      <c r="E107" s="188">
        <v>2611.4549999999999</v>
      </c>
      <c r="F107" s="192"/>
      <c r="G107" s="193">
        <f>ROUND(E107*F107,2)</f>
        <v>0</v>
      </c>
      <c r="H107" s="193">
        <v>5.0000000000000001E-3</v>
      </c>
      <c r="I107" s="193">
        <f>ROUND(E107*H107,2)</f>
        <v>13.06</v>
      </c>
      <c r="J107" s="193">
        <v>0</v>
      </c>
      <c r="K107" s="193">
        <f>ROUND(E107*J107,2)</f>
        <v>0</v>
      </c>
      <c r="L107" s="194" t="s">
        <v>427</v>
      </c>
      <c r="M107" s="210" t="s">
        <v>360</v>
      </c>
      <c r="N107" s="169"/>
      <c r="O107" s="169"/>
      <c r="P107" s="169"/>
      <c r="Q107" s="169"/>
      <c r="R107" s="169"/>
      <c r="S107" s="169"/>
      <c r="T107" s="169"/>
      <c r="U107" s="169"/>
      <c r="V107" s="169"/>
      <c r="W107" s="169"/>
      <c r="X107" s="169"/>
      <c r="Y107" s="169"/>
      <c r="Z107" s="169"/>
      <c r="AA107" s="169"/>
      <c r="AB107" s="169"/>
      <c r="AC107" s="169"/>
      <c r="AD107" s="169"/>
      <c r="AE107" s="169" t="s">
        <v>361</v>
      </c>
      <c r="AF107" s="169"/>
      <c r="AG107" s="169"/>
      <c r="AH107" s="169"/>
      <c r="AI107" s="169"/>
      <c r="AJ107" s="169"/>
      <c r="AK107" s="169"/>
      <c r="AL107" s="169"/>
      <c r="AM107" s="169">
        <v>21</v>
      </c>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row>
    <row r="108" spans="1:60" outlineLevel="1" x14ac:dyDescent="0.2">
      <c r="A108" s="208"/>
      <c r="B108" s="183"/>
      <c r="C108" s="242" t="s">
        <v>428</v>
      </c>
      <c r="D108" s="236"/>
      <c r="E108" s="239"/>
      <c r="F108" s="193"/>
      <c r="G108" s="193"/>
      <c r="H108" s="193"/>
      <c r="I108" s="193"/>
      <c r="J108" s="193"/>
      <c r="K108" s="193"/>
      <c r="L108" s="194"/>
      <c r="M108" s="210"/>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row>
    <row r="109" spans="1:60" outlineLevel="1" x14ac:dyDescent="0.2">
      <c r="A109" s="208"/>
      <c r="B109" s="183"/>
      <c r="C109" s="243" t="s">
        <v>438</v>
      </c>
      <c r="D109" s="236"/>
      <c r="E109" s="239">
        <v>664</v>
      </c>
      <c r="F109" s="193"/>
      <c r="G109" s="193"/>
      <c r="H109" s="193"/>
      <c r="I109" s="193"/>
      <c r="J109" s="193"/>
      <c r="K109" s="193"/>
      <c r="L109" s="194"/>
      <c r="M109" s="210"/>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row>
    <row r="110" spans="1:60" outlineLevel="1" x14ac:dyDescent="0.2">
      <c r="A110" s="208"/>
      <c r="B110" s="183"/>
      <c r="C110" s="243" t="s">
        <v>439</v>
      </c>
      <c r="D110" s="236"/>
      <c r="E110" s="239">
        <v>40.200000000000003</v>
      </c>
      <c r="F110" s="193"/>
      <c r="G110" s="193"/>
      <c r="H110" s="193"/>
      <c r="I110" s="193"/>
      <c r="J110" s="193"/>
      <c r="K110" s="193"/>
      <c r="L110" s="194"/>
      <c r="M110" s="210"/>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row>
    <row r="111" spans="1:60" outlineLevel="1" x14ac:dyDescent="0.2">
      <c r="A111" s="208"/>
      <c r="B111" s="183"/>
      <c r="C111" s="243" t="s">
        <v>440</v>
      </c>
      <c r="D111" s="236"/>
      <c r="E111" s="239"/>
      <c r="F111" s="193"/>
      <c r="G111" s="193"/>
      <c r="H111" s="193"/>
      <c r="I111" s="193"/>
      <c r="J111" s="193"/>
      <c r="K111" s="193"/>
      <c r="L111" s="194"/>
      <c r="M111" s="210"/>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row>
    <row r="112" spans="1:60" outlineLevel="1" x14ac:dyDescent="0.2">
      <c r="A112" s="208"/>
      <c r="B112" s="183"/>
      <c r="C112" s="243" t="s">
        <v>441</v>
      </c>
      <c r="D112" s="236"/>
      <c r="E112" s="239">
        <v>1006</v>
      </c>
      <c r="F112" s="193"/>
      <c r="G112" s="193"/>
      <c r="H112" s="193"/>
      <c r="I112" s="193"/>
      <c r="J112" s="193"/>
      <c r="K112" s="193"/>
      <c r="L112" s="194"/>
      <c r="M112" s="210"/>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row>
    <row r="113" spans="1:60" outlineLevel="1" x14ac:dyDescent="0.2">
      <c r="A113" s="208"/>
      <c r="B113" s="183"/>
      <c r="C113" s="243" t="s">
        <v>442</v>
      </c>
      <c r="D113" s="236"/>
      <c r="E113" s="239">
        <v>32.299999999999997</v>
      </c>
      <c r="F113" s="193"/>
      <c r="G113" s="193"/>
      <c r="H113" s="193"/>
      <c r="I113" s="193"/>
      <c r="J113" s="193"/>
      <c r="K113" s="193"/>
      <c r="L113" s="194"/>
      <c r="M113" s="210"/>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row>
    <row r="114" spans="1:60" outlineLevel="1" x14ac:dyDescent="0.2">
      <c r="A114" s="208"/>
      <c r="B114" s="183"/>
      <c r="C114" s="243" t="s">
        <v>443</v>
      </c>
      <c r="D114" s="236"/>
      <c r="E114" s="239">
        <v>13.7</v>
      </c>
      <c r="F114" s="193"/>
      <c r="G114" s="193"/>
      <c r="H114" s="193"/>
      <c r="I114" s="193"/>
      <c r="J114" s="193"/>
      <c r="K114" s="193"/>
      <c r="L114" s="194"/>
      <c r="M114" s="210"/>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row>
    <row r="115" spans="1:60" outlineLevel="1" x14ac:dyDescent="0.2">
      <c r="A115" s="208"/>
      <c r="B115" s="183"/>
      <c r="C115" s="243" t="s">
        <v>444</v>
      </c>
      <c r="D115" s="236"/>
      <c r="E115" s="239">
        <v>4.8</v>
      </c>
      <c r="F115" s="193"/>
      <c r="G115" s="193"/>
      <c r="H115" s="193"/>
      <c r="I115" s="193"/>
      <c r="J115" s="193"/>
      <c r="K115" s="193"/>
      <c r="L115" s="194"/>
      <c r="M115" s="210"/>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row>
    <row r="116" spans="1:60" outlineLevel="1" x14ac:dyDescent="0.2">
      <c r="A116" s="208"/>
      <c r="B116" s="183"/>
      <c r="C116" s="243" t="s">
        <v>445</v>
      </c>
      <c r="D116" s="236"/>
      <c r="E116" s="239">
        <v>10.4</v>
      </c>
      <c r="F116" s="193"/>
      <c r="G116" s="193"/>
      <c r="H116" s="193"/>
      <c r="I116" s="193"/>
      <c r="J116" s="193"/>
      <c r="K116" s="193"/>
      <c r="L116" s="194"/>
      <c r="M116" s="210"/>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row>
    <row r="117" spans="1:60" outlineLevel="1" x14ac:dyDescent="0.2">
      <c r="A117" s="208"/>
      <c r="B117" s="183"/>
      <c r="C117" s="243" t="s">
        <v>446</v>
      </c>
      <c r="D117" s="236"/>
      <c r="E117" s="239">
        <v>11.5</v>
      </c>
      <c r="F117" s="193"/>
      <c r="G117" s="193"/>
      <c r="H117" s="193"/>
      <c r="I117" s="193"/>
      <c r="J117" s="193"/>
      <c r="K117" s="193"/>
      <c r="L117" s="194"/>
      <c r="M117" s="210"/>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row>
    <row r="118" spans="1:60" outlineLevel="1" x14ac:dyDescent="0.2">
      <c r="A118" s="208"/>
      <c r="B118" s="183"/>
      <c r="C118" s="243" t="s">
        <v>440</v>
      </c>
      <c r="D118" s="236"/>
      <c r="E118" s="239"/>
      <c r="F118" s="193"/>
      <c r="G118" s="193"/>
      <c r="H118" s="193"/>
      <c r="I118" s="193"/>
      <c r="J118" s="193"/>
      <c r="K118" s="193"/>
      <c r="L118" s="194"/>
      <c r="M118" s="210"/>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row>
    <row r="119" spans="1:60" outlineLevel="1" x14ac:dyDescent="0.2">
      <c r="A119" s="208"/>
      <c r="B119" s="183"/>
      <c r="C119" s="243" t="s">
        <v>447</v>
      </c>
      <c r="D119" s="236"/>
      <c r="E119" s="239">
        <v>664</v>
      </c>
      <c r="F119" s="193"/>
      <c r="G119" s="193"/>
      <c r="H119" s="193"/>
      <c r="I119" s="193"/>
      <c r="J119" s="193"/>
      <c r="K119" s="193"/>
      <c r="L119" s="194"/>
      <c r="M119" s="210"/>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row>
    <row r="120" spans="1:60" outlineLevel="1" x14ac:dyDescent="0.2">
      <c r="A120" s="208"/>
      <c r="B120" s="183"/>
      <c r="C120" s="243" t="s">
        <v>448</v>
      </c>
      <c r="D120" s="236"/>
      <c r="E120" s="239">
        <v>40.200000000000003</v>
      </c>
      <c r="F120" s="193"/>
      <c r="G120" s="193"/>
      <c r="H120" s="193"/>
      <c r="I120" s="193"/>
      <c r="J120" s="193"/>
      <c r="K120" s="193"/>
      <c r="L120" s="194"/>
      <c r="M120" s="210"/>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row>
    <row r="121" spans="1:60" outlineLevel="1" x14ac:dyDescent="0.2">
      <c r="A121" s="208"/>
      <c r="B121" s="183"/>
      <c r="C121" s="243" t="s">
        <v>440</v>
      </c>
      <c r="D121" s="236"/>
      <c r="E121" s="239"/>
      <c r="F121" s="193"/>
      <c r="G121" s="193"/>
      <c r="H121" s="193"/>
      <c r="I121" s="193"/>
      <c r="J121" s="193"/>
      <c r="K121" s="193"/>
      <c r="L121" s="194"/>
      <c r="M121" s="210"/>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row>
    <row r="122" spans="1:60" outlineLevel="1" x14ac:dyDescent="0.2">
      <c r="A122" s="208"/>
      <c r="B122" s="183"/>
      <c r="C122" s="242" t="s">
        <v>434</v>
      </c>
      <c r="D122" s="236"/>
      <c r="E122" s="239"/>
      <c r="F122" s="193"/>
      <c r="G122" s="193"/>
      <c r="H122" s="193"/>
      <c r="I122" s="193"/>
      <c r="J122" s="193"/>
      <c r="K122" s="193"/>
      <c r="L122" s="194"/>
      <c r="M122" s="210"/>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row>
    <row r="123" spans="1:60" outlineLevel="1" x14ac:dyDescent="0.2">
      <c r="A123" s="208"/>
      <c r="B123" s="183"/>
      <c r="C123" s="227" t="s">
        <v>449</v>
      </c>
      <c r="D123" s="234"/>
      <c r="E123" s="226">
        <v>2611.4549999999999</v>
      </c>
      <c r="F123" s="193"/>
      <c r="G123" s="193"/>
      <c r="H123" s="193"/>
      <c r="I123" s="193"/>
      <c r="J123" s="193"/>
      <c r="K123" s="193"/>
      <c r="L123" s="194"/>
      <c r="M123" s="210"/>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row>
    <row r="124" spans="1:60" ht="22.5" outlineLevel="1" x14ac:dyDescent="0.2">
      <c r="A124" s="207">
        <v>12</v>
      </c>
      <c r="B124" s="182" t="s">
        <v>450</v>
      </c>
      <c r="C124" s="198" t="s">
        <v>451</v>
      </c>
      <c r="D124" s="233" t="s">
        <v>383</v>
      </c>
      <c r="E124" s="188">
        <v>1273.932</v>
      </c>
      <c r="F124" s="192"/>
      <c r="G124" s="193">
        <f>ROUND(E124*F124,2)</f>
        <v>0</v>
      </c>
      <c r="H124" s="193">
        <v>1E-4</v>
      </c>
      <c r="I124" s="193">
        <f>ROUND(E124*H124,2)</f>
        <v>0.13</v>
      </c>
      <c r="J124" s="193">
        <v>0</v>
      </c>
      <c r="K124" s="193">
        <f>ROUND(E124*J124,2)</f>
        <v>0</v>
      </c>
      <c r="L124" s="194" t="s">
        <v>427</v>
      </c>
      <c r="M124" s="210" t="s">
        <v>360</v>
      </c>
      <c r="N124" s="169"/>
      <c r="O124" s="169"/>
      <c r="P124" s="169"/>
      <c r="Q124" s="169"/>
      <c r="R124" s="169"/>
      <c r="S124" s="169"/>
      <c r="T124" s="169"/>
      <c r="U124" s="169"/>
      <c r="V124" s="169"/>
      <c r="W124" s="169"/>
      <c r="X124" s="169"/>
      <c r="Y124" s="169"/>
      <c r="Z124" s="169"/>
      <c r="AA124" s="169"/>
      <c r="AB124" s="169"/>
      <c r="AC124" s="169"/>
      <c r="AD124" s="169"/>
      <c r="AE124" s="169" t="s">
        <v>361</v>
      </c>
      <c r="AF124" s="169"/>
      <c r="AG124" s="169"/>
      <c r="AH124" s="169"/>
      <c r="AI124" s="169"/>
      <c r="AJ124" s="169"/>
      <c r="AK124" s="169"/>
      <c r="AL124" s="169"/>
      <c r="AM124" s="169">
        <v>21</v>
      </c>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row>
    <row r="125" spans="1:60" outlineLevel="1" x14ac:dyDescent="0.2">
      <c r="A125" s="208"/>
      <c r="B125" s="183"/>
      <c r="C125" s="242" t="s">
        <v>428</v>
      </c>
      <c r="D125" s="236"/>
      <c r="E125" s="239"/>
      <c r="F125" s="193"/>
      <c r="G125" s="193"/>
      <c r="H125" s="193"/>
      <c r="I125" s="193"/>
      <c r="J125" s="193"/>
      <c r="K125" s="193"/>
      <c r="L125" s="194"/>
      <c r="M125" s="210"/>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row>
    <row r="126" spans="1:60" outlineLevel="1" x14ac:dyDescent="0.2">
      <c r="A126" s="208"/>
      <c r="B126" s="183"/>
      <c r="C126" s="243" t="s">
        <v>452</v>
      </c>
      <c r="D126" s="236"/>
      <c r="E126" s="239"/>
      <c r="F126" s="193"/>
      <c r="G126" s="193"/>
      <c r="H126" s="193"/>
      <c r="I126" s="193"/>
      <c r="J126" s="193"/>
      <c r="K126" s="193"/>
      <c r="L126" s="194"/>
      <c r="M126" s="210"/>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row>
    <row r="127" spans="1:60" outlineLevel="1" x14ac:dyDescent="0.2">
      <c r="A127" s="208"/>
      <c r="B127" s="183"/>
      <c r="C127" s="243" t="s">
        <v>453</v>
      </c>
      <c r="D127" s="236"/>
      <c r="E127" s="239">
        <v>194.76</v>
      </c>
      <c r="F127" s="193"/>
      <c r="G127" s="193"/>
      <c r="H127" s="193"/>
      <c r="I127" s="193"/>
      <c r="J127" s="193"/>
      <c r="K127" s="193"/>
      <c r="L127" s="194"/>
      <c r="M127" s="210"/>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row>
    <row r="128" spans="1:60" outlineLevel="1" x14ac:dyDescent="0.2">
      <c r="A128" s="208"/>
      <c r="B128" s="183"/>
      <c r="C128" s="243" t="s">
        <v>454</v>
      </c>
      <c r="D128" s="236"/>
      <c r="E128" s="239">
        <v>120</v>
      </c>
      <c r="F128" s="193"/>
      <c r="G128" s="193"/>
      <c r="H128" s="193"/>
      <c r="I128" s="193"/>
      <c r="J128" s="193"/>
      <c r="K128" s="193"/>
      <c r="L128" s="194"/>
      <c r="M128" s="210"/>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row>
    <row r="129" spans="1:60" outlineLevel="1" x14ac:dyDescent="0.2">
      <c r="A129" s="208"/>
      <c r="B129" s="183"/>
      <c r="C129" s="243" t="s">
        <v>455</v>
      </c>
      <c r="D129" s="236"/>
      <c r="E129" s="239">
        <v>120</v>
      </c>
      <c r="F129" s="193"/>
      <c r="G129" s="193"/>
      <c r="H129" s="193"/>
      <c r="I129" s="193"/>
      <c r="J129" s="193"/>
      <c r="K129" s="193"/>
      <c r="L129" s="194"/>
      <c r="M129" s="210"/>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row>
    <row r="130" spans="1:60" outlineLevel="1" x14ac:dyDescent="0.2">
      <c r="A130" s="208"/>
      <c r="B130" s="183"/>
      <c r="C130" s="243" t="s">
        <v>440</v>
      </c>
      <c r="D130" s="236"/>
      <c r="E130" s="239"/>
      <c r="F130" s="193"/>
      <c r="G130" s="193"/>
      <c r="H130" s="193"/>
      <c r="I130" s="193"/>
      <c r="J130" s="193"/>
      <c r="K130" s="193"/>
      <c r="L130" s="194"/>
      <c r="M130" s="210"/>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row>
    <row r="131" spans="1:60" outlineLevel="1" x14ac:dyDescent="0.2">
      <c r="A131" s="208"/>
      <c r="B131" s="183"/>
      <c r="C131" s="243" t="s">
        <v>456</v>
      </c>
      <c r="D131" s="236"/>
      <c r="E131" s="239"/>
      <c r="F131" s="193"/>
      <c r="G131" s="193"/>
      <c r="H131" s="193"/>
      <c r="I131" s="193"/>
      <c r="J131" s="193"/>
      <c r="K131" s="193"/>
      <c r="L131" s="194"/>
      <c r="M131" s="210"/>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row>
    <row r="132" spans="1:60" outlineLevel="1" x14ac:dyDescent="0.2">
      <c r="A132" s="208"/>
      <c r="B132" s="183"/>
      <c r="C132" s="243" t="s">
        <v>457</v>
      </c>
      <c r="D132" s="236"/>
      <c r="E132" s="239">
        <v>1.84</v>
      </c>
      <c r="F132" s="193"/>
      <c r="G132" s="193"/>
      <c r="H132" s="193"/>
      <c r="I132" s="193"/>
      <c r="J132" s="193"/>
      <c r="K132" s="193"/>
      <c r="L132" s="194"/>
      <c r="M132" s="210"/>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row>
    <row r="133" spans="1:60" outlineLevel="1" x14ac:dyDescent="0.2">
      <c r="A133" s="208"/>
      <c r="B133" s="183"/>
      <c r="C133" s="243" t="s">
        <v>458</v>
      </c>
      <c r="D133" s="236"/>
      <c r="E133" s="239">
        <v>12.72</v>
      </c>
      <c r="F133" s="193"/>
      <c r="G133" s="193"/>
      <c r="H133" s="193"/>
      <c r="I133" s="193"/>
      <c r="J133" s="193"/>
      <c r="K133" s="193"/>
      <c r="L133" s="194"/>
      <c r="M133" s="210"/>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row>
    <row r="134" spans="1:60" outlineLevel="1" x14ac:dyDescent="0.2">
      <c r="A134" s="208"/>
      <c r="B134" s="183"/>
      <c r="C134" s="243" t="s">
        <v>459</v>
      </c>
      <c r="D134" s="236"/>
      <c r="E134" s="239">
        <v>9.24</v>
      </c>
      <c r="F134" s="193"/>
      <c r="G134" s="193"/>
      <c r="H134" s="193"/>
      <c r="I134" s="193"/>
      <c r="J134" s="193"/>
      <c r="K134" s="193"/>
      <c r="L134" s="194"/>
      <c r="M134" s="210"/>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row>
    <row r="135" spans="1:60" outlineLevel="1" x14ac:dyDescent="0.2">
      <c r="A135" s="208"/>
      <c r="B135" s="183"/>
      <c r="C135" s="243" t="s">
        <v>460</v>
      </c>
      <c r="D135" s="236"/>
      <c r="E135" s="239">
        <v>22.06</v>
      </c>
      <c r="F135" s="193"/>
      <c r="G135" s="193"/>
      <c r="H135" s="193"/>
      <c r="I135" s="193"/>
      <c r="J135" s="193"/>
      <c r="K135" s="193"/>
      <c r="L135" s="194"/>
      <c r="M135" s="210"/>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row>
    <row r="136" spans="1:60" outlineLevel="1" x14ac:dyDescent="0.2">
      <c r="A136" s="208"/>
      <c r="B136" s="183"/>
      <c r="C136" s="243" t="s">
        <v>461</v>
      </c>
      <c r="D136" s="236"/>
      <c r="E136" s="239">
        <v>1.84</v>
      </c>
      <c r="F136" s="193"/>
      <c r="G136" s="193"/>
      <c r="H136" s="193"/>
      <c r="I136" s="193"/>
      <c r="J136" s="193"/>
      <c r="K136" s="193"/>
      <c r="L136" s="194"/>
      <c r="M136" s="210"/>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row>
    <row r="137" spans="1:60" outlineLevel="1" x14ac:dyDescent="0.2">
      <c r="A137" s="208"/>
      <c r="B137" s="183"/>
      <c r="C137" s="243" t="s">
        <v>440</v>
      </c>
      <c r="D137" s="236"/>
      <c r="E137" s="239"/>
      <c r="F137" s="193"/>
      <c r="G137" s="193"/>
      <c r="H137" s="193"/>
      <c r="I137" s="193"/>
      <c r="J137" s="193"/>
      <c r="K137" s="193"/>
      <c r="L137" s="194"/>
      <c r="M137" s="210"/>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row>
    <row r="138" spans="1:60" outlineLevel="1" x14ac:dyDescent="0.2">
      <c r="A138" s="208"/>
      <c r="B138" s="183"/>
      <c r="C138" s="243" t="s">
        <v>462</v>
      </c>
      <c r="D138" s="236"/>
      <c r="E138" s="239"/>
      <c r="F138" s="193"/>
      <c r="G138" s="193"/>
      <c r="H138" s="193"/>
      <c r="I138" s="193"/>
      <c r="J138" s="193"/>
      <c r="K138" s="193"/>
      <c r="L138" s="194"/>
      <c r="M138" s="210"/>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row>
    <row r="139" spans="1:60" outlineLevel="1" x14ac:dyDescent="0.2">
      <c r="A139" s="208"/>
      <c r="B139" s="183"/>
      <c r="C139" s="243" t="s">
        <v>463</v>
      </c>
      <c r="D139" s="236"/>
      <c r="E139" s="239">
        <v>627.5</v>
      </c>
      <c r="F139" s="193"/>
      <c r="G139" s="193"/>
      <c r="H139" s="193"/>
      <c r="I139" s="193"/>
      <c r="J139" s="193"/>
      <c r="K139" s="193"/>
      <c r="L139" s="194"/>
      <c r="M139" s="210"/>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row>
    <row r="140" spans="1:60" outlineLevel="1" x14ac:dyDescent="0.2">
      <c r="A140" s="208"/>
      <c r="B140" s="183"/>
      <c r="C140" s="243" t="s">
        <v>464</v>
      </c>
      <c r="D140" s="236"/>
      <c r="E140" s="239">
        <v>20.64</v>
      </c>
      <c r="F140" s="193"/>
      <c r="G140" s="193"/>
      <c r="H140" s="193"/>
      <c r="I140" s="193"/>
      <c r="J140" s="193"/>
      <c r="K140" s="193"/>
      <c r="L140" s="194"/>
      <c r="M140" s="210"/>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row>
    <row r="141" spans="1:60" outlineLevel="1" x14ac:dyDescent="0.2">
      <c r="A141" s="208"/>
      <c r="B141" s="183"/>
      <c r="C141" s="243" t="s">
        <v>465</v>
      </c>
      <c r="D141" s="236"/>
      <c r="E141" s="239">
        <v>13.76</v>
      </c>
      <c r="F141" s="193"/>
      <c r="G141" s="193"/>
      <c r="H141" s="193"/>
      <c r="I141" s="193"/>
      <c r="J141" s="193"/>
      <c r="K141" s="193"/>
      <c r="L141" s="194"/>
      <c r="M141" s="210"/>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row>
    <row r="142" spans="1:60" outlineLevel="1" x14ac:dyDescent="0.2">
      <c r="A142" s="208"/>
      <c r="B142" s="183"/>
      <c r="C142" s="243" t="s">
        <v>465</v>
      </c>
      <c r="D142" s="236"/>
      <c r="E142" s="239">
        <v>13.76</v>
      </c>
      <c r="F142" s="193"/>
      <c r="G142" s="193"/>
      <c r="H142" s="193"/>
      <c r="I142" s="193"/>
      <c r="J142" s="193"/>
      <c r="K142" s="193"/>
      <c r="L142" s="194"/>
      <c r="M142" s="210"/>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row>
    <row r="143" spans="1:60" outlineLevel="1" x14ac:dyDescent="0.2">
      <c r="A143" s="208"/>
      <c r="B143" s="183"/>
      <c r="C143" s="243" t="s">
        <v>440</v>
      </c>
      <c r="D143" s="236"/>
      <c r="E143" s="239"/>
      <c r="F143" s="193"/>
      <c r="G143" s="193"/>
      <c r="H143" s="193"/>
      <c r="I143" s="193"/>
      <c r="J143" s="193"/>
      <c r="K143" s="193"/>
      <c r="L143" s="194"/>
      <c r="M143" s="210"/>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row>
    <row r="144" spans="1:60" outlineLevel="1" x14ac:dyDescent="0.2">
      <c r="A144" s="208"/>
      <c r="B144" s="183"/>
      <c r="C144" s="244" t="s">
        <v>432</v>
      </c>
      <c r="D144" s="237"/>
      <c r="E144" s="240">
        <v>1158.1199999999999</v>
      </c>
      <c r="F144" s="193"/>
      <c r="G144" s="193"/>
      <c r="H144" s="193"/>
      <c r="I144" s="193"/>
      <c r="J144" s="193"/>
      <c r="K144" s="193"/>
      <c r="L144" s="194"/>
      <c r="M144" s="210"/>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row>
    <row r="145" spans="1:60" outlineLevel="1" x14ac:dyDescent="0.2">
      <c r="A145" s="208"/>
      <c r="B145" s="183"/>
      <c r="C145" s="242" t="s">
        <v>434</v>
      </c>
      <c r="D145" s="236"/>
      <c r="E145" s="239"/>
      <c r="F145" s="193"/>
      <c r="G145" s="193"/>
      <c r="H145" s="193"/>
      <c r="I145" s="193"/>
      <c r="J145" s="193"/>
      <c r="K145" s="193"/>
      <c r="L145" s="194"/>
      <c r="M145" s="210"/>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row>
    <row r="146" spans="1:60" outlineLevel="1" x14ac:dyDescent="0.2">
      <c r="A146" s="208"/>
      <c r="B146" s="183"/>
      <c r="C146" s="227" t="s">
        <v>466</v>
      </c>
      <c r="D146" s="234"/>
      <c r="E146" s="226">
        <v>1273.932</v>
      </c>
      <c r="F146" s="193"/>
      <c r="G146" s="193"/>
      <c r="H146" s="193"/>
      <c r="I146" s="193"/>
      <c r="J146" s="193"/>
      <c r="K146" s="193"/>
      <c r="L146" s="194"/>
      <c r="M146" s="210"/>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row>
    <row r="147" spans="1:60" ht="22.5" outlineLevel="1" x14ac:dyDescent="0.2">
      <c r="A147" s="207">
        <v>13</v>
      </c>
      <c r="B147" s="182" t="s">
        <v>467</v>
      </c>
      <c r="C147" s="198" t="s">
        <v>468</v>
      </c>
      <c r="D147" s="233" t="s">
        <v>212</v>
      </c>
      <c r="E147" s="188">
        <v>2580.6338000000001</v>
      </c>
      <c r="F147" s="192"/>
      <c r="G147" s="193">
        <f>ROUND(E147*F147,2)</f>
        <v>0</v>
      </c>
      <c r="H147" s="193">
        <v>8.0000000000000007E-5</v>
      </c>
      <c r="I147" s="193">
        <f>ROUND(E147*H147,2)</f>
        <v>0.21</v>
      </c>
      <c r="J147" s="193">
        <v>0</v>
      </c>
      <c r="K147" s="193">
        <f>ROUND(E147*J147,2)</f>
        <v>0</v>
      </c>
      <c r="L147" s="194" t="s">
        <v>427</v>
      </c>
      <c r="M147" s="210" t="s">
        <v>360</v>
      </c>
      <c r="N147" s="169"/>
      <c r="O147" s="169"/>
      <c r="P147" s="169"/>
      <c r="Q147" s="169"/>
      <c r="R147" s="169"/>
      <c r="S147" s="169"/>
      <c r="T147" s="169"/>
      <c r="U147" s="169"/>
      <c r="V147" s="169"/>
      <c r="W147" s="169"/>
      <c r="X147" s="169"/>
      <c r="Y147" s="169"/>
      <c r="Z147" s="169"/>
      <c r="AA147" s="169"/>
      <c r="AB147" s="169"/>
      <c r="AC147" s="169"/>
      <c r="AD147" s="169"/>
      <c r="AE147" s="169" t="s">
        <v>361</v>
      </c>
      <c r="AF147" s="169"/>
      <c r="AG147" s="169"/>
      <c r="AH147" s="169"/>
      <c r="AI147" s="169"/>
      <c r="AJ147" s="169"/>
      <c r="AK147" s="169"/>
      <c r="AL147" s="169"/>
      <c r="AM147" s="169">
        <v>21</v>
      </c>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row>
    <row r="148" spans="1:60" outlineLevel="1" x14ac:dyDescent="0.2">
      <c r="A148" s="208"/>
      <c r="B148" s="183"/>
      <c r="C148" s="242" t="s">
        <v>428</v>
      </c>
      <c r="D148" s="236"/>
      <c r="E148" s="239"/>
      <c r="F148" s="193"/>
      <c r="G148" s="193"/>
      <c r="H148" s="193"/>
      <c r="I148" s="193"/>
      <c r="J148" s="193"/>
      <c r="K148" s="193"/>
      <c r="L148" s="194"/>
      <c r="M148" s="210"/>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row>
    <row r="149" spans="1:60" outlineLevel="1" x14ac:dyDescent="0.2">
      <c r="A149" s="208"/>
      <c r="B149" s="183"/>
      <c r="C149" s="243" t="s">
        <v>469</v>
      </c>
      <c r="D149" s="236"/>
      <c r="E149" s="239"/>
      <c r="F149" s="193"/>
      <c r="G149" s="193"/>
      <c r="H149" s="193"/>
      <c r="I149" s="193"/>
      <c r="J149" s="193"/>
      <c r="K149" s="193"/>
      <c r="L149" s="194"/>
      <c r="M149" s="210"/>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row>
    <row r="150" spans="1:60" outlineLevel="1" x14ac:dyDescent="0.2">
      <c r="A150" s="208"/>
      <c r="B150" s="183"/>
      <c r="C150" s="243" t="s">
        <v>452</v>
      </c>
      <c r="D150" s="236"/>
      <c r="E150" s="239"/>
      <c r="F150" s="193"/>
      <c r="G150" s="193"/>
      <c r="H150" s="193"/>
      <c r="I150" s="193"/>
      <c r="J150" s="193"/>
      <c r="K150" s="193"/>
      <c r="L150" s="194"/>
      <c r="M150" s="21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row>
    <row r="151" spans="1:60" outlineLevel="1" x14ac:dyDescent="0.2">
      <c r="A151" s="208"/>
      <c r="B151" s="183"/>
      <c r="C151" s="243" t="s">
        <v>470</v>
      </c>
      <c r="D151" s="236"/>
      <c r="E151" s="239">
        <v>58.427999999999997</v>
      </c>
      <c r="F151" s="193"/>
      <c r="G151" s="193"/>
      <c r="H151" s="193"/>
      <c r="I151" s="193"/>
      <c r="J151" s="193"/>
      <c r="K151" s="193"/>
      <c r="L151" s="194"/>
      <c r="M151" s="210"/>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c r="AT151" s="169"/>
      <c r="AU151" s="169"/>
      <c r="AV151" s="169"/>
      <c r="AW151" s="169"/>
      <c r="AX151" s="169"/>
      <c r="AY151" s="169"/>
      <c r="AZ151" s="169"/>
      <c r="BA151" s="169"/>
      <c r="BB151" s="169"/>
      <c r="BC151" s="169"/>
      <c r="BD151" s="169"/>
      <c r="BE151" s="169"/>
      <c r="BF151" s="169"/>
      <c r="BG151" s="169"/>
      <c r="BH151" s="169"/>
    </row>
    <row r="152" spans="1:60" outlineLevel="1" x14ac:dyDescent="0.2">
      <c r="A152" s="208"/>
      <c r="B152" s="183"/>
      <c r="C152" s="243" t="s">
        <v>471</v>
      </c>
      <c r="D152" s="236"/>
      <c r="E152" s="239">
        <v>36</v>
      </c>
      <c r="F152" s="193"/>
      <c r="G152" s="193"/>
      <c r="H152" s="193"/>
      <c r="I152" s="193"/>
      <c r="J152" s="193"/>
      <c r="K152" s="193"/>
      <c r="L152" s="194"/>
      <c r="M152" s="210"/>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row>
    <row r="153" spans="1:60" outlineLevel="1" x14ac:dyDescent="0.2">
      <c r="A153" s="208"/>
      <c r="B153" s="183"/>
      <c r="C153" s="243" t="s">
        <v>472</v>
      </c>
      <c r="D153" s="236"/>
      <c r="E153" s="239">
        <v>36</v>
      </c>
      <c r="F153" s="193"/>
      <c r="G153" s="193"/>
      <c r="H153" s="193"/>
      <c r="I153" s="193"/>
      <c r="J153" s="193"/>
      <c r="K153" s="193"/>
      <c r="L153" s="194"/>
      <c r="M153" s="210"/>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row>
    <row r="154" spans="1:60" outlineLevel="1" x14ac:dyDescent="0.2">
      <c r="A154" s="208"/>
      <c r="B154" s="183"/>
      <c r="C154" s="243" t="s">
        <v>440</v>
      </c>
      <c r="D154" s="236"/>
      <c r="E154" s="239"/>
      <c r="F154" s="193"/>
      <c r="G154" s="193"/>
      <c r="H154" s="193"/>
      <c r="I154" s="193"/>
      <c r="J154" s="193"/>
      <c r="K154" s="193"/>
      <c r="L154" s="194"/>
      <c r="M154" s="210"/>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row>
    <row r="155" spans="1:60" outlineLevel="1" x14ac:dyDescent="0.2">
      <c r="A155" s="208"/>
      <c r="B155" s="183"/>
      <c r="C155" s="243" t="s">
        <v>456</v>
      </c>
      <c r="D155" s="236"/>
      <c r="E155" s="239"/>
      <c r="F155" s="193"/>
      <c r="G155" s="193"/>
      <c r="H155" s="193"/>
      <c r="I155" s="193"/>
      <c r="J155" s="193"/>
      <c r="K155" s="193"/>
      <c r="L155" s="194"/>
      <c r="M155" s="210"/>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row>
    <row r="156" spans="1:60" outlineLevel="1" x14ac:dyDescent="0.2">
      <c r="A156" s="208"/>
      <c r="B156" s="183"/>
      <c r="C156" s="243" t="s">
        <v>473</v>
      </c>
      <c r="D156" s="236"/>
      <c r="E156" s="239">
        <v>0.55200000000000005</v>
      </c>
      <c r="F156" s="193"/>
      <c r="G156" s="193"/>
      <c r="H156" s="193"/>
      <c r="I156" s="193"/>
      <c r="J156" s="193"/>
      <c r="K156" s="193"/>
      <c r="L156" s="194"/>
      <c r="M156" s="210"/>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row>
    <row r="157" spans="1:60" outlineLevel="1" x14ac:dyDescent="0.2">
      <c r="A157" s="208"/>
      <c r="B157" s="183"/>
      <c r="C157" s="243" t="s">
        <v>474</v>
      </c>
      <c r="D157" s="236"/>
      <c r="E157" s="239">
        <v>3.8159999999999998</v>
      </c>
      <c r="F157" s="193"/>
      <c r="G157" s="193"/>
      <c r="H157" s="193"/>
      <c r="I157" s="193"/>
      <c r="J157" s="193"/>
      <c r="K157" s="193"/>
      <c r="L157" s="194"/>
      <c r="M157" s="210"/>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row>
    <row r="158" spans="1:60" outlineLevel="1" x14ac:dyDescent="0.2">
      <c r="A158" s="208"/>
      <c r="B158" s="183"/>
      <c r="C158" s="243" t="s">
        <v>475</v>
      </c>
      <c r="D158" s="236"/>
      <c r="E158" s="239">
        <v>2.7719999999999998</v>
      </c>
      <c r="F158" s="193"/>
      <c r="G158" s="193"/>
      <c r="H158" s="193"/>
      <c r="I158" s="193"/>
      <c r="J158" s="193"/>
      <c r="K158" s="193"/>
      <c r="L158" s="194"/>
      <c r="M158" s="210"/>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c r="AT158" s="169"/>
      <c r="AU158" s="169"/>
      <c r="AV158" s="169"/>
      <c r="AW158" s="169"/>
      <c r="AX158" s="169"/>
      <c r="AY158" s="169"/>
      <c r="AZ158" s="169"/>
      <c r="BA158" s="169"/>
      <c r="BB158" s="169"/>
      <c r="BC158" s="169"/>
      <c r="BD158" s="169"/>
      <c r="BE158" s="169"/>
      <c r="BF158" s="169"/>
      <c r="BG158" s="169"/>
      <c r="BH158" s="169"/>
    </row>
    <row r="159" spans="1:60" outlineLevel="1" x14ac:dyDescent="0.2">
      <c r="A159" s="208"/>
      <c r="B159" s="183"/>
      <c r="C159" s="243" t="s">
        <v>476</v>
      </c>
      <c r="D159" s="236"/>
      <c r="E159" s="239">
        <v>6.6180000000000003</v>
      </c>
      <c r="F159" s="193"/>
      <c r="G159" s="193"/>
      <c r="H159" s="193"/>
      <c r="I159" s="193"/>
      <c r="J159" s="193"/>
      <c r="K159" s="193"/>
      <c r="L159" s="194"/>
      <c r="M159" s="210"/>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Q159" s="169"/>
      <c r="AR159" s="169"/>
      <c r="AS159" s="169"/>
      <c r="AT159" s="169"/>
      <c r="AU159" s="169"/>
      <c r="AV159" s="169"/>
      <c r="AW159" s="169"/>
      <c r="AX159" s="169"/>
      <c r="AY159" s="169"/>
      <c r="AZ159" s="169"/>
      <c r="BA159" s="169"/>
      <c r="BB159" s="169"/>
      <c r="BC159" s="169"/>
      <c r="BD159" s="169"/>
      <c r="BE159" s="169"/>
      <c r="BF159" s="169"/>
      <c r="BG159" s="169"/>
      <c r="BH159" s="169"/>
    </row>
    <row r="160" spans="1:60" outlineLevel="1" x14ac:dyDescent="0.2">
      <c r="A160" s="208"/>
      <c r="B160" s="183"/>
      <c r="C160" s="243" t="s">
        <v>477</v>
      </c>
      <c r="D160" s="236"/>
      <c r="E160" s="239">
        <v>0.55200000000000005</v>
      </c>
      <c r="F160" s="193"/>
      <c r="G160" s="193"/>
      <c r="H160" s="193"/>
      <c r="I160" s="193"/>
      <c r="J160" s="193"/>
      <c r="K160" s="193"/>
      <c r="L160" s="194"/>
      <c r="M160" s="210"/>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Q160" s="169"/>
      <c r="AR160" s="169"/>
      <c r="AS160" s="169"/>
      <c r="AT160" s="169"/>
      <c r="AU160" s="169"/>
      <c r="AV160" s="169"/>
      <c r="AW160" s="169"/>
      <c r="AX160" s="169"/>
      <c r="AY160" s="169"/>
      <c r="AZ160" s="169"/>
      <c r="BA160" s="169"/>
      <c r="BB160" s="169"/>
      <c r="BC160" s="169"/>
      <c r="BD160" s="169"/>
      <c r="BE160" s="169"/>
      <c r="BF160" s="169"/>
      <c r="BG160" s="169"/>
      <c r="BH160" s="169"/>
    </row>
    <row r="161" spans="1:60" outlineLevel="1" x14ac:dyDescent="0.2">
      <c r="A161" s="208"/>
      <c r="B161" s="183"/>
      <c r="C161" s="244" t="s">
        <v>432</v>
      </c>
      <c r="D161" s="237"/>
      <c r="E161" s="240">
        <v>144.738</v>
      </c>
      <c r="F161" s="193"/>
      <c r="G161" s="193"/>
      <c r="H161" s="193"/>
      <c r="I161" s="193"/>
      <c r="J161" s="193"/>
      <c r="K161" s="193"/>
      <c r="L161" s="194"/>
      <c r="M161" s="210"/>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Q161" s="169"/>
      <c r="AR161" s="169"/>
      <c r="AS161" s="169"/>
      <c r="AT161" s="169"/>
      <c r="AU161" s="169"/>
      <c r="AV161" s="169"/>
      <c r="AW161" s="169"/>
      <c r="AX161" s="169"/>
      <c r="AY161" s="169"/>
      <c r="AZ161" s="169"/>
      <c r="BA161" s="169"/>
      <c r="BB161" s="169"/>
      <c r="BC161" s="169"/>
      <c r="BD161" s="169"/>
      <c r="BE161" s="169"/>
      <c r="BF161" s="169"/>
      <c r="BG161" s="169"/>
      <c r="BH161" s="169"/>
    </row>
    <row r="162" spans="1:60" outlineLevel="1" x14ac:dyDescent="0.2">
      <c r="A162" s="208"/>
      <c r="B162" s="183"/>
      <c r="C162" s="243" t="s">
        <v>440</v>
      </c>
      <c r="D162" s="236"/>
      <c r="E162" s="239"/>
      <c r="F162" s="193"/>
      <c r="G162" s="193"/>
      <c r="H162" s="193"/>
      <c r="I162" s="193"/>
      <c r="J162" s="193"/>
      <c r="K162" s="193"/>
      <c r="L162" s="194"/>
      <c r="M162" s="210"/>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Q162" s="169"/>
      <c r="AR162" s="169"/>
      <c r="AS162" s="169"/>
      <c r="AT162" s="169"/>
      <c r="AU162" s="169"/>
      <c r="AV162" s="169"/>
      <c r="AW162" s="169"/>
      <c r="AX162" s="169"/>
      <c r="AY162" s="169"/>
      <c r="AZ162" s="169"/>
      <c r="BA162" s="169"/>
      <c r="BB162" s="169"/>
      <c r="BC162" s="169"/>
      <c r="BD162" s="169"/>
      <c r="BE162" s="169"/>
      <c r="BF162" s="169"/>
      <c r="BG162" s="169"/>
      <c r="BH162" s="169"/>
    </row>
    <row r="163" spans="1:60" outlineLevel="1" x14ac:dyDescent="0.2">
      <c r="A163" s="208"/>
      <c r="B163" s="183"/>
      <c r="C163" s="243" t="s">
        <v>440</v>
      </c>
      <c r="D163" s="236"/>
      <c r="E163" s="239"/>
      <c r="F163" s="193"/>
      <c r="G163" s="193"/>
      <c r="H163" s="193"/>
      <c r="I163" s="193"/>
      <c r="J163" s="193"/>
      <c r="K163" s="193"/>
      <c r="L163" s="194"/>
      <c r="M163" s="210"/>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Q163" s="169"/>
      <c r="AR163" s="169"/>
      <c r="AS163" s="169"/>
      <c r="AT163" s="169"/>
      <c r="AU163" s="169"/>
      <c r="AV163" s="169"/>
      <c r="AW163" s="169"/>
      <c r="AX163" s="169"/>
      <c r="AY163" s="169"/>
      <c r="AZ163" s="169"/>
      <c r="BA163" s="169"/>
      <c r="BB163" s="169"/>
      <c r="BC163" s="169"/>
      <c r="BD163" s="169"/>
      <c r="BE163" s="169"/>
      <c r="BF163" s="169"/>
      <c r="BG163" s="169"/>
      <c r="BH163" s="169"/>
    </row>
    <row r="164" spans="1:60" outlineLevel="1" x14ac:dyDescent="0.2">
      <c r="A164" s="208"/>
      <c r="B164" s="183"/>
      <c r="C164" s="243" t="s">
        <v>478</v>
      </c>
      <c r="D164" s="236"/>
      <c r="E164" s="239"/>
      <c r="F164" s="193"/>
      <c r="G164" s="193"/>
      <c r="H164" s="193"/>
      <c r="I164" s="193"/>
      <c r="J164" s="193"/>
      <c r="K164" s="193"/>
      <c r="L164" s="194"/>
      <c r="M164" s="210"/>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Q164" s="169"/>
      <c r="AR164" s="169"/>
      <c r="AS164" s="169"/>
      <c r="AT164" s="169"/>
      <c r="AU164" s="169"/>
      <c r="AV164" s="169"/>
      <c r="AW164" s="169"/>
      <c r="AX164" s="169"/>
      <c r="AY164" s="169"/>
      <c r="AZ164" s="169"/>
      <c r="BA164" s="169"/>
      <c r="BB164" s="169"/>
      <c r="BC164" s="169"/>
      <c r="BD164" s="169"/>
      <c r="BE164" s="169"/>
      <c r="BF164" s="169"/>
      <c r="BG164" s="169"/>
      <c r="BH164" s="169"/>
    </row>
    <row r="165" spans="1:60" outlineLevel="1" x14ac:dyDescent="0.2">
      <c r="A165" s="208"/>
      <c r="B165" s="183"/>
      <c r="C165" s="243" t="s">
        <v>479</v>
      </c>
      <c r="D165" s="236"/>
      <c r="E165" s="239">
        <v>583.16</v>
      </c>
      <c r="F165" s="193"/>
      <c r="G165" s="193"/>
      <c r="H165" s="193"/>
      <c r="I165" s="193"/>
      <c r="J165" s="193"/>
      <c r="K165" s="193"/>
      <c r="L165" s="194"/>
      <c r="M165" s="210"/>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Q165" s="169"/>
      <c r="AR165" s="169"/>
      <c r="AS165" s="169"/>
      <c r="AT165" s="169"/>
      <c r="AU165" s="169"/>
      <c r="AV165" s="169"/>
      <c r="AW165" s="169"/>
      <c r="AX165" s="169"/>
      <c r="AY165" s="169"/>
      <c r="AZ165" s="169"/>
      <c r="BA165" s="169"/>
      <c r="BB165" s="169"/>
      <c r="BC165" s="169"/>
      <c r="BD165" s="169"/>
      <c r="BE165" s="169"/>
      <c r="BF165" s="169"/>
      <c r="BG165" s="169"/>
      <c r="BH165" s="169"/>
    </row>
    <row r="166" spans="1:60" outlineLevel="1" x14ac:dyDescent="0.2">
      <c r="A166" s="208"/>
      <c r="B166" s="183"/>
      <c r="C166" s="243" t="s">
        <v>480</v>
      </c>
      <c r="D166" s="236"/>
      <c r="E166" s="239">
        <v>-29.684200000000001</v>
      </c>
      <c r="F166" s="193"/>
      <c r="G166" s="193"/>
      <c r="H166" s="193"/>
      <c r="I166" s="193"/>
      <c r="J166" s="193"/>
      <c r="K166" s="193"/>
      <c r="L166" s="194"/>
      <c r="M166" s="210"/>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Q166" s="169"/>
      <c r="AR166" s="169"/>
      <c r="AS166" s="169"/>
      <c r="AT166" s="169"/>
      <c r="AU166" s="169"/>
      <c r="AV166" s="169"/>
      <c r="AW166" s="169"/>
      <c r="AX166" s="169"/>
      <c r="AY166" s="169"/>
      <c r="AZ166" s="169"/>
      <c r="BA166" s="169"/>
      <c r="BB166" s="169"/>
      <c r="BC166" s="169"/>
      <c r="BD166" s="169"/>
      <c r="BE166" s="169"/>
      <c r="BF166" s="169"/>
      <c r="BG166" s="169"/>
      <c r="BH166" s="169"/>
    </row>
    <row r="167" spans="1:60" outlineLevel="1" x14ac:dyDescent="0.2">
      <c r="A167" s="208"/>
      <c r="B167" s="183"/>
      <c r="C167" s="243" t="s">
        <v>481</v>
      </c>
      <c r="D167" s="236"/>
      <c r="E167" s="239">
        <v>-0.21160000000000001</v>
      </c>
      <c r="F167" s="193"/>
      <c r="G167" s="193"/>
      <c r="H167" s="193"/>
      <c r="I167" s="193"/>
      <c r="J167" s="193"/>
      <c r="K167" s="193"/>
      <c r="L167" s="194"/>
      <c r="M167" s="210"/>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Q167" s="169"/>
      <c r="AR167" s="169"/>
      <c r="AS167" s="169"/>
      <c r="AT167" s="169"/>
      <c r="AU167" s="169"/>
      <c r="AV167" s="169"/>
      <c r="AW167" s="169"/>
      <c r="AX167" s="169"/>
      <c r="AY167" s="169"/>
      <c r="AZ167" s="169"/>
      <c r="BA167" s="169"/>
      <c r="BB167" s="169"/>
      <c r="BC167" s="169"/>
      <c r="BD167" s="169"/>
      <c r="BE167" s="169"/>
      <c r="BF167" s="169"/>
      <c r="BG167" s="169"/>
      <c r="BH167" s="169"/>
    </row>
    <row r="168" spans="1:60" outlineLevel="1" x14ac:dyDescent="0.2">
      <c r="A168" s="208"/>
      <c r="B168" s="183"/>
      <c r="C168" s="243" t="s">
        <v>440</v>
      </c>
      <c r="D168" s="236"/>
      <c r="E168" s="239"/>
      <c r="F168" s="193"/>
      <c r="G168" s="193"/>
      <c r="H168" s="193"/>
      <c r="I168" s="193"/>
      <c r="J168" s="193"/>
      <c r="K168" s="193"/>
      <c r="L168" s="194"/>
      <c r="M168" s="210"/>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Q168" s="169"/>
      <c r="AR168" s="169"/>
      <c r="AS168" s="169"/>
      <c r="AT168" s="169"/>
      <c r="AU168" s="169"/>
      <c r="AV168" s="169"/>
      <c r="AW168" s="169"/>
      <c r="AX168" s="169"/>
      <c r="AY168" s="169"/>
      <c r="AZ168" s="169"/>
      <c r="BA168" s="169"/>
      <c r="BB168" s="169"/>
      <c r="BC168" s="169"/>
      <c r="BD168" s="169"/>
      <c r="BE168" s="169"/>
      <c r="BF168" s="169"/>
      <c r="BG168" s="169"/>
      <c r="BH168" s="169"/>
    </row>
    <row r="169" spans="1:60" outlineLevel="1" x14ac:dyDescent="0.2">
      <c r="A169" s="208"/>
      <c r="B169" s="183"/>
      <c r="C169" s="243" t="s">
        <v>482</v>
      </c>
      <c r="D169" s="236"/>
      <c r="E169" s="239">
        <v>583.16</v>
      </c>
      <c r="F169" s="193"/>
      <c r="G169" s="193"/>
      <c r="H169" s="193"/>
      <c r="I169" s="193"/>
      <c r="J169" s="193"/>
      <c r="K169" s="193"/>
      <c r="L169" s="194"/>
      <c r="M169" s="210"/>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Q169" s="169"/>
      <c r="AR169" s="169"/>
      <c r="AS169" s="169"/>
      <c r="AT169" s="169"/>
      <c r="AU169" s="169"/>
      <c r="AV169" s="169"/>
      <c r="AW169" s="169"/>
      <c r="AX169" s="169"/>
      <c r="AY169" s="169"/>
      <c r="AZ169" s="169"/>
      <c r="BA169" s="169"/>
      <c r="BB169" s="169"/>
      <c r="BC169" s="169"/>
      <c r="BD169" s="169"/>
      <c r="BE169" s="169"/>
      <c r="BF169" s="169"/>
      <c r="BG169" s="169"/>
      <c r="BH169" s="169"/>
    </row>
    <row r="170" spans="1:60" outlineLevel="1" x14ac:dyDescent="0.2">
      <c r="A170" s="208"/>
      <c r="B170" s="183"/>
      <c r="C170" s="243" t="s">
        <v>483</v>
      </c>
      <c r="D170" s="236"/>
      <c r="E170" s="239">
        <v>-9.968</v>
      </c>
      <c r="F170" s="193"/>
      <c r="G170" s="193"/>
      <c r="H170" s="193"/>
      <c r="I170" s="193"/>
      <c r="J170" s="193"/>
      <c r="K170" s="193"/>
      <c r="L170" s="194"/>
      <c r="M170" s="210"/>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Q170" s="169"/>
      <c r="AR170" s="169"/>
      <c r="AS170" s="169"/>
      <c r="AT170" s="169"/>
      <c r="AU170" s="169"/>
      <c r="AV170" s="169"/>
      <c r="AW170" s="169"/>
      <c r="AX170" s="169"/>
      <c r="AY170" s="169"/>
      <c r="AZ170" s="169"/>
      <c r="BA170" s="169"/>
      <c r="BB170" s="169"/>
      <c r="BC170" s="169"/>
      <c r="BD170" s="169"/>
      <c r="BE170" s="169"/>
      <c r="BF170" s="169"/>
      <c r="BG170" s="169"/>
      <c r="BH170" s="169"/>
    </row>
    <row r="171" spans="1:60" outlineLevel="1" x14ac:dyDescent="0.2">
      <c r="A171" s="208"/>
      <c r="B171" s="183"/>
      <c r="C171" s="243" t="s">
        <v>484</v>
      </c>
      <c r="D171" s="236"/>
      <c r="E171" s="239">
        <v>-0.63480000000000003</v>
      </c>
      <c r="F171" s="193"/>
      <c r="G171" s="193"/>
      <c r="H171" s="193"/>
      <c r="I171" s="193"/>
      <c r="J171" s="193"/>
      <c r="K171" s="193"/>
      <c r="L171" s="194"/>
      <c r="M171" s="210"/>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Q171" s="169"/>
      <c r="AR171" s="169"/>
      <c r="AS171" s="169"/>
      <c r="AT171" s="169"/>
      <c r="AU171" s="169"/>
      <c r="AV171" s="169"/>
      <c r="AW171" s="169"/>
      <c r="AX171" s="169"/>
      <c r="AY171" s="169"/>
      <c r="AZ171" s="169"/>
      <c r="BA171" s="169"/>
      <c r="BB171" s="169"/>
      <c r="BC171" s="169"/>
      <c r="BD171" s="169"/>
      <c r="BE171" s="169"/>
      <c r="BF171" s="169"/>
      <c r="BG171" s="169"/>
      <c r="BH171" s="169"/>
    </row>
    <row r="172" spans="1:60" outlineLevel="1" x14ac:dyDescent="0.2">
      <c r="A172" s="208"/>
      <c r="B172" s="183"/>
      <c r="C172" s="243" t="s">
        <v>485</v>
      </c>
      <c r="D172" s="236"/>
      <c r="E172" s="239">
        <v>-0.64400000000000002</v>
      </c>
      <c r="F172" s="193"/>
      <c r="G172" s="193"/>
      <c r="H172" s="193"/>
      <c r="I172" s="193"/>
      <c r="J172" s="193"/>
      <c r="K172" s="193"/>
      <c r="L172" s="194"/>
      <c r="M172" s="210"/>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Q172" s="169"/>
      <c r="AR172" s="169"/>
      <c r="AS172" s="169"/>
      <c r="AT172" s="169"/>
      <c r="AU172" s="169"/>
      <c r="AV172" s="169"/>
      <c r="AW172" s="169"/>
      <c r="AX172" s="169"/>
      <c r="AY172" s="169"/>
      <c r="AZ172" s="169"/>
      <c r="BA172" s="169"/>
      <c r="BB172" s="169"/>
      <c r="BC172" s="169"/>
      <c r="BD172" s="169"/>
      <c r="BE172" s="169"/>
      <c r="BF172" s="169"/>
      <c r="BG172" s="169"/>
      <c r="BH172" s="169"/>
    </row>
    <row r="173" spans="1:60" outlineLevel="1" x14ac:dyDescent="0.2">
      <c r="A173" s="208"/>
      <c r="B173" s="183"/>
      <c r="C173" s="243" t="s">
        <v>440</v>
      </c>
      <c r="D173" s="236"/>
      <c r="E173" s="239"/>
      <c r="F173" s="193"/>
      <c r="G173" s="193"/>
      <c r="H173" s="193"/>
      <c r="I173" s="193"/>
      <c r="J173" s="193"/>
      <c r="K173" s="193"/>
      <c r="L173" s="194"/>
      <c r="M173" s="210"/>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Q173" s="169"/>
      <c r="AR173" s="169"/>
      <c r="AS173" s="169"/>
      <c r="AT173" s="169"/>
      <c r="AU173" s="169"/>
      <c r="AV173" s="169"/>
      <c r="AW173" s="169"/>
      <c r="AX173" s="169"/>
      <c r="AY173" s="169"/>
      <c r="AZ173" s="169"/>
      <c r="BA173" s="169"/>
      <c r="BB173" s="169"/>
      <c r="BC173" s="169"/>
      <c r="BD173" s="169"/>
      <c r="BE173" s="169"/>
      <c r="BF173" s="169"/>
      <c r="BG173" s="169"/>
      <c r="BH173" s="169"/>
    </row>
    <row r="174" spans="1:60" outlineLevel="1" x14ac:dyDescent="0.2">
      <c r="A174" s="208"/>
      <c r="B174" s="183"/>
      <c r="C174" s="243" t="s">
        <v>486</v>
      </c>
      <c r="D174" s="236"/>
      <c r="E174" s="239">
        <v>880.82439999999997</v>
      </c>
      <c r="F174" s="193"/>
      <c r="G174" s="193"/>
      <c r="H174" s="193"/>
      <c r="I174" s="193"/>
      <c r="J174" s="193"/>
      <c r="K174" s="193"/>
      <c r="L174" s="194"/>
      <c r="M174" s="210"/>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Q174" s="169"/>
      <c r="AR174" s="169"/>
      <c r="AS174" s="169"/>
      <c r="AT174" s="169"/>
      <c r="AU174" s="169"/>
      <c r="AV174" s="169"/>
      <c r="AW174" s="169"/>
      <c r="AX174" s="169"/>
      <c r="AY174" s="169"/>
      <c r="AZ174" s="169"/>
      <c r="BA174" s="169"/>
      <c r="BB174" s="169"/>
      <c r="BC174" s="169"/>
      <c r="BD174" s="169"/>
      <c r="BE174" s="169"/>
      <c r="BF174" s="169"/>
      <c r="BG174" s="169"/>
      <c r="BH174" s="169"/>
    </row>
    <row r="175" spans="1:60" outlineLevel="1" x14ac:dyDescent="0.2">
      <c r="A175" s="208"/>
      <c r="B175" s="183"/>
      <c r="C175" s="243" t="s">
        <v>481</v>
      </c>
      <c r="D175" s="236"/>
      <c r="E175" s="239">
        <v>-0.21160000000000001</v>
      </c>
      <c r="F175" s="193"/>
      <c r="G175" s="193"/>
      <c r="H175" s="193"/>
      <c r="I175" s="193"/>
      <c r="J175" s="193"/>
      <c r="K175" s="193"/>
      <c r="L175" s="194"/>
      <c r="M175" s="210"/>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Q175" s="169"/>
      <c r="AR175" s="169"/>
      <c r="AS175" s="169"/>
      <c r="AT175" s="169"/>
      <c r="AU175" s="169"/>
      <c r="AV175" s="169"/>
      <c r="AW175" s="169"/>
      <c r="AX175" s="169"/>
      <c r="AY175" s="169"/>
      <c r="AZ175" s="169"/>
      <c r="BA175" s="169"/>
      <c r="BB175" s="169"/>
      <c r="BC175" s="169"/>
      <c r="BD175" s="169"/>
      <c r="BE175" s="169"/>
      <c r="BF175" s="169"/>
      <c r="BG175" s="169"/>
      <c r="BH175" s="169"/>
    </row>
    <row r="176" spans="1:60" outlineLevel="1" x14ac:dyDescent="0.2">
      <c r="A176" s="208"/>
      <c r="B176" s="183"/>
      <c r="C176" s="244" t="s">
        <v>432</v>
      </c>
      <c r="D176" s="237"/>
      <c r="E176" s="240">
        <v>2005.7901999999999</v>
      </c>
      <c r="F176" s="193"/>
      <c r="G176" s="193"/>
      <c r="H176" s="193"/>
      <c r="I176" s="193"/>
      <c r="J176" s="193"/>
      <c r="K176" s="193"/>
      <c r="L176" s="194"/>
      <c r="M176" s="210"/>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Q176" s="169"/>
      <c r="AR176" s="169"/>
      <c r="AS176" s="169"/>
      <c r="AT176" s="169"/>
      <c r="AU176" s="169"/>
      <c r="AV176" s="169"/>
      <c r="AW176" s="169"/>
      <c r="AX176" s="169"/>
      <c r="AY176" s="169"/>
      <c r="AZ176" s="169"/>
      <c r="BA176" s="169"/>
      <c r="BB176" s="169"/>
      <c r="BC176" s="169"/>
      <c r="BD176" s="169"/>
      <c r="BE176" s="169"/>
      <c r="BF176" s="169"/>
      <c r="BG176" s="169"/>
      <c r="BH176" s="169"/>
    </row>
    <row r="177" spans="1:60" outlineLevel="1" x14ac:dyDescent="0.2">
      <c r="A177" s="208"/>
      <c r="B177" s="183"/>
      <c r="C177" s="242" t="s">
        <v>434</v>
      </c>
      <c r="D177" s="236"/>
      <c r="E177" s="239"/>
      <c r="F177" s="193"/>
      <c r="G177" s="193"/>
      <c r="H177" s="193"/>
      <c r="I177" s="193"/>
      <c r="J177" s="193"/>
      <c r="K177" s="193"/>
      <c r="L177" s="194"/>
      <c r="M177" s="210"/>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Q177" s="169"/>
      <c r="AR177" s="169"/>
      <c r="AS177" s="169"/>
      <c r="AT177" s="169"/>
      <c r="AU177" s="169"/>
      <c r="AV177" s="169"/>
      <c r="AW177" s="169"/>
      <c r="AX177" s="169"/>
      <c r="AY177" s="169"/>
      <c r="AZ177" s="169"/>
      <c r="BA177" s="169"/>
      <c r="BB177" s="169"/>
      <c r="BC177" s="169"/>
      <c r="BD177" s="169"/>
      <c r="BE177" s="169"/>
      <c r="BF177" s="169"/>
      <c r="BG177" s="169"/>
      <c r="BH177" s="169"/>
    </row>
    <row r="178" spans="1:60" outlineLevel="1" x14ac:dyDescent="0.2">
      <c r="A178" s="208"/>
      <c r="B178" s="183"/>
      <c r="C178" s="227" t="s">
        <v>487</v>
      </c>
      <c r="D178" s="234"/>
      <c r="E178" s="226">
        <v>2580.63384</v>
      </c>
      <c r="F178" s="193"/>
      <c r="G178" s="193"/>
      <c r="H178" s="193"/>
      <c r="I178" s="193"/>
      <c r="J178" s="193"/>
      <c r="K178" s="193"/>
      <c r="L178" s="194"/>
      <c r="M178" s="210"/>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Q178" s="169"/>
      <c r="AR178" s="169"/>
      <c r="AS178" s="169"/>
      <c r="AT178" s="169"/>
      <c r="AU178" s="169"/>
      <c r="AV178" s="169"/>
      <c r="AW178" s="169"/>
      <c r="AX178" s="169"/>
      <c r="AY178" s="169"/>
      <c r="AZ178" s="169"/>
      <c r="BA178" s="169"/>
      <c r="BB178" s="169"/>
      <c r="BC178" s="169"/>
      <c r="BD178" s="169"/>
      <c r="BE178" s="169"/>
      <c r="BF178" s="169"/>
      <c r="BG178" s="169"/>
      <c r="BH178" s="169"/>
    </row>
    <row r="179" spans="1:60" outlineLevel="1" x14ac:dyDescent="0.2">
      <c r="A179" s="207">
        <v>14</v>
      </c>
      <c r="B179" s="182" t="s">
        <v>488</v>
      </c>
      <c r="C179" s="198" t="s">
        <v>489</v>
      </c>
      <c r="D179" s="233" t="s">
        <v>212</v>
      </c>
      <c r="E179" s="188">
        <v>3441.48</v>
      </c>
      <c r="F179" s="192"/>
      <c r="G179" s="193">
        <f>ROUND(E179*F179,2)</f>
        <v>0</v>
      </c>
      <c r="H179" s="193">
        <v>4.0000000000000001E-3</v>
      </c>
      <c r="I179" s="193">
        <f>ROUND(E179*H179,2)</f>
        <v>13.77</v>
      </c>
      <c r="J179" s="193">
        <v>0</v>
      </c>
      <c r="K179" s="193">
        <f>ROUND(E179*J179,2)</f>
        <v>0</v>
      </c>
      <c r="L179" s="194" t="s">
        <v>427</v>
      </c>
      <c r="M179" s="210" t="s">
        <v>360</v>
      </c>
      <c r="N179" s="169"/>
      <c r="O179" s="169"/>
      <c r="P179" s="169"/>
      <c r="Q179" s="169"/>
      <c r="R179" s="169"/>
      <c r="S179" s="169"/>
      <c r="T179" s="169"/>
      <c r="U179" s="169"/>
      <c r="V179" s="169"/>
      <c r="W179" s="169"/>
      <c r="X179" s="169"/>
      <c r="Y179" s="169"/>
      <c r="Z179" s="169"/>
      <c r="AA179" s="169"/>
      <c r="AB179" s="169"/>
      <c r="AC179" s="169"/>
      <c r="AD179" s="169"/>
      <c r="AE179" s="169" t="s">
        <v>361</v>
      </c>
      <c r="AF179" s="169"/>
      <c r="AG179" s="169"/>
      <c r="AH179" s="169"/>
      <c r="AI179" s="169"/>
      <c r="AJ179" s="169"/>
      <c r="AK179" s="169"/>
      <c r="AL179" s="169"/>
      <c r="AM179" s="169">
        <v>21</v>
      </c>
      <c r="AN179" s="169"/>
      <c r="AO179" s="169"/>
      <c r="AP179" s="169"/>
      <c r="AQ179" s="169"/>
      <c r="AR179" s="169"/>
      <c r="AS179" s="169"/>
      <c r="AT179" s="169"/>
      <c r="AU179" s="169"/>
      <c r="AV179" s="169"/>
      <c r="AW179" s="169"/>
      <c r="AX179" s="169"/>
      <c r="AY179" s="169"/>
      <c r="AZ179" s="169"/>
      <c r="BA179" s="169"/>
      <c r="BB179" s="169"/>
      <c r="BC179" s="169"/>
      <c r="BD179" s="169"/>
      <c r="BE179" s="169"/>
      <c r="BF179" s="169"/>
      <c r="BG179" s="169"/>
      <c r="BH179" s="169"/>
    </row>
    <row r="180" spans="1:60" outlineLevel="1" x14ac:dyDescent="0.2">
      <c r="A180" s="208"/>
      <c r="B180" s="183"/>
      <c r="C180" s="242" t="s">
        <v>428</v>
      </c>
      <c r="D180" s="236"/>
      <c r="E180" s="239"/>
      <c r="F180" s="193"/>
      <c r="G180" s="193"/>
      <c r="H180" s="193"/>
      <c r="I180" s="193"/>
      <c r="J180" s="193"/>
      <c r="K180" s="193"/>
      <c r="L180" s="194"/>
      <c r="M180" s="210"/>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c r="AU180" s="169"/>
      <c r="AV180" s="169"/>
      <c r="AW180" s="169"/>
      <c r="AX180" s="169"/>
      <c r="AY180" s="169"/>
      <c r="AZ180" s="169"/>
      <c r="BA180" s="169"/>
      <c r="BB180" s="169"/>
      <c r="BC180" s="169"/>
      <c r="BD180" s="169"/>
      <c r="BE180" s="169"/>
      <c r="BF180" s="169"/>
      <c r="BG180" s="169"/>
      <c r="BH180" s="169"/>
    </row>
    <row r="181" spans="1:60" outlineLevel="1" x14ac:dyDescent="0.2">
      <c r="A181" s="208"/>
      <c r="B181" s="183"/>
      <c r="C181" s="243" t="s">
        <v>479</v>
      </c>
      <c r="D181" s="236"/>
      <c r="E181" s="239">
        <v>583.16</v>
      </c>
      <c r="F181" s="193"/>
      <c r="G181" s="193"/>
      <c r="H181" s="193"/>
      <c r="I181" s="193"/>
      <c r="J181" s="193"/>
      <c r="K181" s="193"/>
      <c r="L181" s="194"/>
      <c r="M181" s="210"/>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c r="AU181" s="169"/>
      <c r="AV181" s="169"/>
      <c r="AW181" s="169"/>
      <c r="AX181" s="169"/>
      <c r="AY181" s="169"/>
      <c r="AZ181" s="169"/>
      <c r="BA181" s="169"/>
      <c r="BB181" s="169"/>
      <c r="BC181" s="169"/>
      <c r="BD181" s="169"/>
      <c r="BE181" s="169"/>
      <c r="BF181" s="169"/>
      <c r="BG181" s="169"/>
      <c r="BH181" s="169"/>
    </row>
    <row r="182" spans="1:60" outlineLevel="1" x14ac:dyDescent="0.2">
      <c r="A182" s="208"/>
      <c r="B182" s="183"/>
      <c r="C182" s="243" t="s">
        <v>480</v>
      </c>
      <c r="D182" s="236"/>
      <c r="E182" s="239">
        <v>-29.684200000000001</v>
      </c>
      <c r="F182" s="193"/>
      <c r="G182" s="193"/>
      <c r="H182" s="193"/>
      <c r="I182" s="193"/>
      <c r="J182" s="193"/>
      <c r="K182" s="193"/>
      <c r="L182" s="194"/>
      <c r="M182" s="210"/>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c r="AU182" s="169"/>
      <c r="AV182" s="169"/>
      <c r="AW182" s="169"/>
      <c r="AX182" s="169"/>
      <c r="AY182" s="169"/>
      <c r="AZ182" s="169"/>
      <c r="BA182" s="169"/>
      <c r="BB182" s="169"/>
      <c r="BC182" s="169"/>
      <c r="BD182" s="169"/>
      <c r="BE182" s="169"/>
      <c r="BF182" s="169"/>
      <c r="BG182" s="169"/>
      <c r="BH182" s="169"/>
    </row>
    <row r="183" spans="1:60" outlineLevel="1" x14ac:dyDescent="0.2">
      <c r="A183" s="208"/>
      <c r="B183" s="183"/>
      <c r="C183" s="243" t="s">
        <v>481</v>
      </c>
      <c r="D183" s="236"/>
      <c r="E183" s="239">
        <v>-0.21160000000000001</v>
      </c>
      <c r="F183" s="193"/>
      <c r="G183" s="193"/>
      <c r="H183" s="193"/>
      <c r="I183" s="193"/>
      <c r="J183" s="193"/>
      <c r="K183" s="193"/>
      <c r="L183" s="194"/>
      <c r="M183" s="210"/>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c r="AU183" s="169"/>
      <c r="AV183" s="169"/>
      <c r="AW183" s="169"/>
      <c r="AX183" s="169"/>
      <c r="AY183" s="169"/>
      <c r="AZ183" s="169"/>
      <c r="BA183" s="169"/>
      <c r="BB183" s="169"/>
      <c r="BC183" s="169"/>
      <c r="BD183" s="169"/>
      <c r="BE183" s="169"/>
      <c r="BF183" s="169"/>
      <c r="BG183" s="169"/>
      <c r="BH183" s="169"/>
    </row>
    <row r="184" spans="1:60" outlineLevel="1" x14ac:dyDescent="0.2">
      <c r="A184" s="208"/>
      <c r="B184" s="183"/>
      <c r="C184" s="243" t="s">
        <v>490</v>
      </c>
      <c r="D184" s="236"/>
      <c r="E184" s="239">
        <v>-34.200000000000003</v>
      </c>
      <c r="F184" s="193"/>
      <c r="G184" s="193"/>
      <c r="H184" s="193"/>
      <c r="I184" s="193"/>
      <c r="J184" s="193"/>
      <c r="K184" s="193"/>
      <c r="L184" s="194"/>
      <c r="M184" s="210"/>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Q184" s="169"/>
      <c r="AR184" s="169"/>
      <c r="AS184" s="169"/>
      <c r="AT184" s="169"/>
      <c r="AU184" s="169"/>
      <c r="AV184" s="169"/>
      <c r="AW184" s="169"/>
      <c r="AX184" s="169"/>
      <c r="AY184" s="169"/>
      <c r="AZ184" s="169"/>
      <c r="BA184" s="169"/>
      <c r="BB184" s="169"/>
      <c r="BC184" s="169"/>
      <c r="BD184" s="169"/>
      <c r="BE184" s="169"/>
      <c r="BF184" s="169"/>
      <c r="BG184" s="169"/>
      <c r="BH184" s="169"/>
    </row>
    <row r="185" spans="1:60" outlineLevel="1" x14ac:dyDescent="0.2">
      <c r="A185" s="208"/>
      <c r="B185" s="183"/>
      <c r="C185" s="243" t="s">
        <v>491</v>
      </c>
      <c r="D185" s="236"/>
      <c r="E185" s="239">
        <v>-67.16</v>
      </c>
      <c r="F185" s="193"/>
      <c r="G185" s="193"/>
      <c r="H185" s="193"/>
      <c r="I185" s="193"/>
      <c r="J185" s="193"/>
      <c r="K185" s="193"/>
      <c r="L185" s="194"/>
      <c r="M185" s="210"/>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Q185" s="169"/>
      <c r="AR185" s="169"/>
      <c r="AS185" s="169"/>
      <c r="AT185" s="169"/>
      <c r="AU185" s="169"/>
      <c r="AV185" s="169"/>
      <c r="AW185" s="169"/>
      <c r="AX185" s="169"/>
      <c r="AY185" s="169"/>
      <c r="AZ185" s="169"/>
      <c r="BA185" s="169"/>
      <c r="BB185" s="169"/>
      <c r="BC185" s="169"/>
      <c r="BD185" s="169"/>
      <c r="BE185" s="169"/>
      <c r="BF185" s="169"/>
      <c r="BG185" s="169"/>
      <c r="BH185" s="169"/>
    </row>
    <row r="186" spans="1:60" outlineLevel="1" x14ac:dyDescent="0.2">
      <c r="A186" s="208"/>
      <c r="B186" s="183"/>
      <c r="C186" s="243" t="s">
        <v>440</v>
      </c>
      <c r="D186" s="236"/>
      <c r="E186" s="239"/>
      <c r="F186" s="193"/>
      <c r="G186" s="193"/>
      <c r="H186" s="193"/>
      <c r="I186" s="193"/>
      <c r="J186" s="193"/>
      <c r="K186" s="193"/>
      <c r="L186" s="194"/>
      <c r="M186" s="210"/>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Q186" s="169"/>
      <c r="AR186" s="169"/>
      <c r="AS186" s="169"/>
      <c r="AT186" s="169"/>
      <c r="AU186" s="169"/>
      <c r="AV186" s="169"/>
      <c r="AW186" s="169"/>
      <c r="AX186" s="169"/>
      <c r="AY186" s="169"/>
      <c r="AZ186" s="169"/>
      <c r="BA186" s="169"/>
      <c r="BB186" s="169"/>
      <c r="BC186" s="169"/>
      <c r="BD186" s="169"/>
      <c r="BE186" s="169"/>
      <c r="BF186" s="169"/>
      <c r="BG186" s="169"/>
      <c r="BH186" s="169"/>
    </row>
    <row r="187" spans="1:60" outlineLevel="1" x14ac:dyDescent="0.2">
      <c r="A187" s="208"/>
      <c r="B187" s="183"/>
      <c r="C187" s="243" t="s">
        <v>482</v>
      </c>
      <c r="D187" s="236"/>
      <c r="E187" s="239">
        <v>583.16</v>
      </c>
      <c r="F187" s="193"/>
      <c r="G187" s="193"/>
      <c r="H187" s="193"/>
      <c r="I187" s="193"/>
      <c r="J187" s="193"/>
      <c r="K187" s="193"/>
      <c r="L187" s="194"/>
      <c r="M187" s="210"/>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Q187" s="169"/>
      <c r="AR187" s="169"/>
      <c r="AS187" s="169"/>
      <c r="AT187" s="169"/>
      <c r="AU187" s="169"/>
      <c r="AV187" s="169"/>
      <c r="AW187" s="169"/>
      <c r="AX187" s="169"/>
      <c r="AY187" s="169"/>
      <c r="AZ187" s="169"/>
      <c r="BA187" s="169"/>
      <c r="BB187" s="169"/>
      <c r="BC187" s="169"/>
      <c r="BD187" s="169"/>
      <c r="BE187" s="169"/>
      <c r="BF187" s="169"/>
      <c r="BG187" s="169"/>
      <c r="BH187" s="169"/>
    </row>
    <row r="188" spans="1:60" outlineLevel="1" x14ac:dyDescent="0.2">
      <c r="A188" s="208"/>
      <c r="B188" s="183"/>
      <c r="C188" s="243" t="s">
        <v>483</v>
      </c>
      <c r="D188" s="236"/>
      <c r="E188" s="239">
        <v>-9.968</v>
      </c>
      <c r="F188" s="193"/>
      <c r="G188" s="193"/>
      <c r="H188" s="193"/>
      <c r="I188" s="193"/>
      <c r="J188" s="193"/>
      <c r="K188" s="193"/>
      <c r="L188" s="194"/>
      <c r="M188" s="210"/>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Q188" s="169"/>
      <c r="AR188" s="169"/>
      <c r="AS188" s="169"/>
      <c r="AT188" s="169"/>
      <c r="AU188" s="169"/>
      <c r="AV188" s="169"/>
      <c r="AW188" s="169"/>
      <c r="AX188" s="169"/>
      <c r="AY188" s="169"/>
      <c r="AZ188" s="169"/>
      <c r="BA188" s="169"/>
      <c r="BB188" s="169"/>
      <c r="BC188" s="169"/>
      <c r="BD188" s="169"/>
      <c r="BE188" s="169"/>
      <c r="BF188" s="169"/>
      <c r="BG188" s="169"/>
      <c r="BH188" s="169"/>
    </row>
    <row r="189" spans="1:60" outlineLevel="1" x14ac:dyDescent="0.2">
      <c r="A189" s="208"/>
      <c r="B189" s="183"/>
      <c r="C189" s="243" t="s">
        <v>484</v>
      </c>
      <c r="D189" s="236"/>
      <c r="E189" s="239">
        <v>-0.63480000000000003</v>
      </c>
      <c r="F189" s="193"/>
      <c r="G189" s="193"/>
      <c r="H189" s="193"/>
      <c r="I189" s="193"/>
      <c r="J189" s="193"/>
      <c r="K189" s="193"/>
      <c r="L189" s="194"/>
      <c r="M189" s="210"/>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Q189" s="169"/>
      <c r="AR189" s="169"/>
      <c r="AS189" s="169"/>
      <c r="AT189" s="169"/>
      <c r="AU189" s="169"/>
      <c r="AV189" s="169"/>
      <c r="AW189" s="169"/>
      <c r="AX189" s="169"/>
      <c r="AY189" s="169"/>
      <c r="AZ189" s="169"/>
      <c r="BA189" s="169"/>
      <c r="BB189" s="169"/>
      <c r="BC189" s="169"/>
      <c r="BD189" s="169"/>
      <c r="BE189" s="169"/>
      <c r="BF189" s="169"/>
      <c r="BG189" s="169"/>
      <c r="BH189" s="169"/>
    </row>
    <row r="190" spans="1:60" outlineLevel="1" x14ac:dyDescent="0.2">
      <c r="A190" s="208"/>
      <c r="B190" s="183"/>
      <c r="C190" s="243" t="s">
        <v>485</v>
      </c>
      <c r="D190" s="236"/>
      <c r="E190" s="239">
        <v>-0.64400000000000002</v>
      </c>
      <c r="F190" s="193"/>
      <c r="G190" s="193"/>
      <c r="H190" s="193"/>
      <c r="I190" s="193"/>
      <c r="J190" s="193"/>
      <c r="K190" s="193"/>
      <c r="L190" s="194"/>
      <c r="M190" s="210"/>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Q190" s="169"/>
      <c r="AR190" s="169"/>
      <c r="AS190" s="169"/>
      <c r="AT190" s="169"/>
      <c r="AU190" s="169"/>
      <c r="AV190" s="169"/>
      <c r="AW190" s="169"/>
      <c r="AX190" s="169"/>
      <c r="AY190" s="169"/>
      <c r="AZ190" s="169"/>
      <c r="BA190" s="169"/>
      <c r="BB190" s="169"/>
      <c r="BC190" s="169"/>
      <c r="BD190" s="169"/>
      <c r="BE190" s="169"/>
      <c r="BF190" s="169"/>
      <c r="BG190" s="169"/>
      <c r="BH190" s="169"/>
    </row>
    <row r="191" spans="1:60" outlineLevel="1" x14ac:dyDescent="0.2">
      <c r="A191" s="208"/>
      <c r="B191" s="183"/>
      <c r="C191" s="243" t="s">
        <v>490</v>
      </c>
      <c r="D191" s="236"/>
      <c r="E191" s="239">
        <v>-34.200000000000003</v>
      </c>
      <c r="F191" s="193"/>
      <c r="G191" s="193"/>
      <c r="H191" s="193"/>
      <c r="I191" s="193"/>
      <c r="J191" s="193"/>
      <c r="K191" s="193"/>
      <c r="L191" s="194"/>
      <c r="M191" s="210"/>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Q191" s="169"/>
      <c r="AR191" s="169"/>
      <c r="AS191" s="169"/>
      <c r="AT191" s="169"/>
      <c r="AU191" s="169"/>
      <c r="AV191" s="169"/>
      <c r="AW191" s="169"/>
      <c r="AX191" s="169"/>
      <c r="AY191" s="169"/>
      <c r="AZ191" s="169"/>
      <c r="BA191" s="169"/>
      <c r="BB191" s="169"/>
      <c r="BC191" s="169"/>
      <c r="BD191" s="169"/>
      <c r="BE191" s="169"/>
      <c r="BF191" s="169"/>
      <c r="BG191" s="169"/>
      <c r="BH191" s="169"/>
    </row>
    <row r="192" spans="1:60" outlineLevel="1" x14ac:dyDescent="0.2">
      <c r="A192" s="208"/>
      <c r="B192" s="183"/>
      <c r="C192" s="243" t="s">
        <v>492</v>
      </c>
      <c r="D192" s="236"/>
      <c r="E192" s="239">
        <v>-70.42</v>
      </c>
      <c r="F192" s="193"/>
      <c r="G192" s="193"/>
      <c r="H192" s="193"/>
      <c r="I192" s="193"/>
      <c r="J192" s="193"/>
      <c r="K192" s="193"/>
      <c r="L192" s="194"/>
      <c r="M192" s="210"/>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Q192" s="169"/>
      <c r="AR192" s="169"/>
      <c r="AS192" s="169"/>
      <c r="AT192" s="169"/>
      <c r="AU192" s="169"/>
      <c r="AV192" s="169"/>
      <c r="AW192" s="169"/>
      <c r="AX192" s="169"/>
      <c r="AY192" s="169"/>
      <c r="AZ192" s="169"/>
      <c r="BA192" s="169"/>
      <c r="BB192" s="169"/>
      <c r="BC192" s="169"/>
      <c r="BD192" s="169"/>
      <c r="BE192" s="169"/>
      <c r="BF192" s="169"/>
      <c r="BG192" s="169"/>
      <c r="BH192" s="169"/>
    </row>
    <row r="193" spans="1:60" outlineLevel="1" x14ac:dyDescent="0.2">
      <c r="A193" s="208"/>
      <c r="B193" s="183"/>
      <c r="C193" s="243" t="s">
        <v>440</v>
      </c>
      <c r="D193" s="236"/>
      <c r="E193" s="239"/>
      <c r="F193" s="193"/>
      <c r="G193" s="193"/>
      <c r="H193" s="193"/>
      <c r="I193" s="193"/>
      <c r="J193" s="193"/>
      <c r="K193" s="193"/>
      <c r="L193" s="194"/>
      <c r="M193" s="210"/>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Q193" s="169"/>
      <c r="AR193" s="169"/>
      <c r="AS193" s="169"/>
      <c r="AT193" s="169"/>
      <c r="AU193" s="169"/>
      <c r="AV193" s="169"/>
      <c r="AW193" s="169"/>
      <c r="AX193" s="169"/>
      <c r="AY193" s="169"/>
      <c r="AZ193" s="169"/>
      <c r="BA193" s="169"/>
      <c r="BB193" s="169"/>
      <c r="BC193" s="169"/>
      <c r="BD193" s="169"/>
      <c r="BE193" s="169"/>
      <c r="BF193" s="169"/>
      <c r="BG193" s="169"/>
      <c r="BH193" s="169"/>
    </row>
    <row r="194" spans="1:60" outlineLevel="1" x14ac:dyDescent="0.2">
      <c r="A194" s="208"/>
      <c r="B194" s="183"/>
      <c r="C194" s="243" t="s">
        <v>486</v>
      </c>
      <c r="D194" s="236"/>
      <c r="E194" s="239">
        <v>880.82439999999997</v>
      </c>
      <c r="F194" s="193"/>
      <c r="G194" s="193"/>
      <c r="H194" s="193"/>
      <c r="I194" s="193"/>
      <c r="J194" s="193"/>
      <c r="K194" s="193"/>
      <c r="L194" s="194"/>
      <c r="M194" s="210"/>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Q194" s="169"/>
      <c r="AR194" s="169"/>
      <c r="AS194" s="169"/>
      <c r="AT194" s="169"/>
      <c r="AU194" s="169"/>
      <c r="AV194" s="169"/>
      <c r="AW194" s="169"/>
      <c r="AX194" s="169"/>
      <c r="AY194" s="169"/>
      <c r="AZ194" s="169"/>
      <c r="BA194" s="169"/>
      <c r="BB194" s="169"/>
      <c r="BC194" s="169"/>
      <c r="BD194" s="169"/>
      <c r="BE194" s="169"/>
      <c r="BF194" s="169"/>
      <c r="BG194" s="169"/>
      <c r="BH194" s="169"/>
    </row>
    <row r="195" spans="1:60" outlineLevel="1" x14ac:dyDescent="0.2">
      <c r="A195" s="208"/>
      <c r="B195" s="183"/>
      <c r="C195" s="243" t="s">
        <v>481</v>
      </c>
      <c r="D195" s="236"/>
      <c r="E195" s="239">
        <v>-0.21160000000000001</v>
      </c>
      <c r="F195" s="193"/>
      <c r="G195" s="193"/>
      <c r="H195" s="193"/>
      <c r="I195" s="193"/>
      <c r="J195" s="193"/>
      <c r="K195" s="193"/>
      <c r="L195" s="194"/>
      <c r="M195" s="210"/>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Q195" s="169"/>
      <c r="AR195" s="169"/>
      <c r="AS195" s="169"/>
      <c r="AT195" s="169"/>
      <c r="AU195" s="169"/>
      <c r="AV195" s="169"/>
      <c r="AW195" s="169"/>
      <c r="AX195" s="169"/>
      <c r="AY195" s="169"/>
      <c r="AZ195" s="169"/>
      <c r="BA195" s="169"/>
      <c r="BB195" s="169"/>
      <c r="BC195" s="169"/>
      <c r="BD195" s="169"/>
      <c r="BE195" s="169"/>
      <c r="BF195" s="169"/>
      <c r="BG195" s="169"/>
      <c r="BH195" s="169"/>
    </row>
    <row r="196" spans="1:60" outlineLevel="1" x14ac:dyDescent="0.2">
      <c r="A196" s="208"/>
      <c r="B196" s="183"/>
      <c r="C196" s="243" t="s">
        <v>493</v>
      </c>
      <c r="D196" s="236"/>
      <c r="E196" s="239">
        <v>-53.28</v>
      </c>
      <c r="F196" s="193"/>
      <c r="G196" s="193"/>
      <c r="H196" s="193"/>
      <c r="I196" s="193"/>
      <c r="J196" s="193"/>
      <c r="K196" s="193"/>
      <c r="L196" s="194"/>
      <c r="M196" s="210"/>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Q196" s="169"/>
      <c r="AR196" s="169"/>
      <c r="AS196" s="169"/>
      <c r="AT196" s="169"/>
      <c r="AU196" s="169"/>
      <c r="AV196" s="169"/>
      <c r="AW196" s="169"/>
      <c r="AX196" s="169"/>
      <c r="AY196" s="169"/>
      <c r="AZ196" s="169"/>
      <c r="BA196" s="169"/>
      <c r="BB196" s="169"/>
      <c r="BC196" s="169"/>
      <c r="BD196" s="169"/>
      <c r="BE196" s="169"/>
      <c r="BF196" s="169"/>
      <c r="BG196" s="169"/>
      <c r="BH196" s="169"/>
    </row>
    <row r="197" spans="1:60" outlineLevel="1" x14ac:dyDescent="0.2">
      <c r="A197" s="208"/>
      <c r="B197" s="183"/>
      <c r="C197" s="243" t="s">
        <v>494</v>
      </c>
      <c r="D197" s="236"/>
      <c r="E197" s="239">
        <v>-107.73</v>
      </c>
      <c r="F197" s="193"/>
      <c r="G197" s="193"/>
      <c r="H197" s="193"/>
      <c r="I197" s="193"/>
      <c r="J197" s="193"/>
      <c r="K197" s="193"/>
      <c r="L197" s="194"/>
      <c r="M197" s="210"/>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Q197" s="169"/>
      <c r="AR197" s="169"/>
      <c r="AS197" s="169"/>
      <c r="AT197" s="169"/>
      <c r="AU197" s="169"/>
      <c r="AV197" s="169"/>
      <c r="AW197" s="169"/>
      <c r="AX197" s="169"/>
      <c r="AY197" s="169"/>
      <c r="AZ197" s="169"/>
      <c r="BA197" s="169"/>
      <c r="BB197" s="169"/>
      <c r="BC197" s="169"/>
      <c r="BD197" s="169"/>
      <c r="BE197" s="169"/>
      <c r="BF197" s="169"/>
      <c r="BG197" s="169"/>
      <c r="BH197" s="169"/>
    </row>
    <row r="198" spans="1:60" outlineLevel="1" x14ac:dyDescent="0.2">
      <c r="A198" s="208"/>
      <c r="B198" s="183"/>
      <c r="C198" s="244" t="s">
        <v>432</v>
      </c>
      <c r="D198" s="237"/>
      <c r="E198" s="240">
        <v>1638.8001999999999</v>
      </c>
      <c r="F198" s="193"/>
      <c r="G198" s="193"/>
      <c r="H198" s="193"/>
      <c r="I198" s="193"/>
      <c r="J198" s="193"/>
      <c r="K198" s="193"/>
      <c r="L198" s="194"/>
      <c r="M198" s="210"/>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Q198" s="169"/>
      <c r="AR198" s="169"/>
      <c r="AS198" s="169"/>
      <c r="AT198" s="169"/>
      <c r="AU198" s="169"/>
      <c r="AV198" s="169"/>
      <c r="AW198" s="169"/>
      <c r="AX198" s="169"/>
      <c r="AY198" s="169"/>
      <c r="AZ198" s="169"/>
      <c r="BA198" s="169"/>
      <c r="BB198" s="169"/>
      <c r="BC198" s="169"/>
      <c r="BD198" s="169"/>
      <c r="BE198" s="169"/>
      <c r="BF198" s="169"/>
      <c r="BG198" s="169"/>
      <c r="BH198" s="169"/>
    </row>
    <row r="199" spans="1:60" outlineLevel="1" x14ac:dyDescent="0.2">
      <c r="A199" s="208"/>
      <c r="B199" s="183"/>
      <c r="C199" s="242" t="s">
        <v>434</v>
      </c>
      <c r="D199" s="236"/>
      <c r="E199" s="239"/>
      <c r="F199" s="193"/>
      <c r="G199" s="193"/>
      <c r="H199" s="193"/>
      <c r="I199" s="193"/>
      <c r="J199" s="193"/>
      <c r="K199" s="193"/>
      <c r="L199" s="194"/>
      <c r="M199" s="210"/>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Q199" s="169"/>
      <c r="AR199" s="169"/>
      <c r="AS199" s="169"/>
      <c r="AT199" s="169"/>
      <c r="AU199" s="169"/>
      <c r="AV199" s="169"/>
      <c r="AW199" s="169"/>
      <c r="AX199" s="169"/>
      <c r="AY199" s="169"/>
      <c r="AZ199" s="169"/>
      <c r="BA199" s="169"/>
      <c r="BB199" s="169"/>
      <c r="BC199" s="169"/>
      <c r="BD199" s="169"/>
      <c r="BE199" s="169"/>
      <c r="BF199" s="169"/>
      <c r="BG199" s="169"/>
      <c r="BH199" s="169"/>
    </row>
    <row r="200" spans="1:60" outlineLevel="1" x14ac:dyDescent="0.2">
      <c r="A200" s="208"/>
      <c r="B200" s="183"/>
      <c r="C200" s="227" t="s">
        <v>495</v>
      </c>
      <c r="D200" s="234"/>
      <c r="E200" s="226">
        <v>3441.48</v>
      </c>
      <c r="F200" s="193"/>
      <c r="G200" s="193"/>
      <c r="H200" s="193"/>
      <c r="I200" s="193"/>
      <c r="J200" s="193"/>
      <c r="K200" s="193"/>
      <c r="L200" s="194"/>
      <c r="M200" s="210"/>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Q200" s="169"/>
      <c r="AR200" s="169"/>
      <c r="AS200" s="169"/>
      <c r="AT200" s="169"/>
      <c r="AU200" s="169"/>
      <c r="AV200" s="169"/>
      <c r="AW200" s="169"/>
      <c r="AX200" s="169"/>
      <c r="AY200" s="169"/>
      <c r="AZ200" s="169"/>
      <c r="BA200" s="169"/>
      <c r="BB200" s="169"/>
      <c r="BC200" s="169"/>
      <c r="BD200" s="169"/>
      <c r="BE200" s="169"/>
      <c r="BF200" s="169"/>
      <c r="BG200" s="169"/>
      <c r="BH200" s="169"/>
    </row>
    <row r="201" spans="1:60" outlineLevel="1" x14ac:dyDescent="0.2">
      <c r="A201" s="208"/>
      <c r="B201" s="183"/>
      <c r="C201" s="242" t="s">
        <v>428</v>
      </c>
      <c r="D201" s="236"/>
      <c r="E201" s="239"/>
      <c r="F201" s="193"/>
      <c r="G201" s="193"/>
      <c r="H201" s="193"/>
      <c r="I201" s="193"/>
      <c r="J201" s="193"/>
      <c r="K201" s="193"/>
      <c r="L201" s="194"/>
      <c r="M201" s="210"/>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Q201" s="169"/>
      <c r="AR201" s="169"/>
      <c r="AS201" s="169"/>
      <c r="AT201" s="169"/>
      <c r="AU201" s="169"/>
      <c r="AV201" s="169"/>
      <c r="AW201" s="169"/>
      <c r="AX201" s="169"/>
      <c r="AY201" s="169"/>
      <c r="AZ201" s="169"/>
      <c r="BA201" s="169"/>
      <c r="BB201" s="169"/>
      <c r="BC201" s="169"/>
      <c r="BD201" s="169"/>
      <c r="BE201" s="169"/>
      <c r="BF201" s="169"/>
      <c r="BG201" s="169"/>
      <c r="BH201" s="169"/>
    </row>
    <row r="202" spans="1:60" outlineLevel="1" x14ac:dyDescent="0.2">
      <c r="A202" s="208"/>
      <c r="B202" s="183"/>
      <c r="C202" s="243" t="s">
        <v>440</v>
      </c>
      <c r="D202" s="236"/>
      <c r="E202" s="239"/>
      <c r="F202" s="193"/>
      <c r="G202" s="193"/>
      <c r="H202" s="193"/>
      <c r="I202" s="193"/>
      <c r="J202" s="193"/>
      <c r="K202" s="193"/>
      <c r="L202" s="194"/>
      <c r="M202" s="210"/>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Q202" s="169"/>
      <c r="AR202" s="169"/>
      <c r="AS202" s="169"/>
      <c r="AT202" s="169"/>
      <c r="AU202" s="169"/>
      <c r="AV202" s="169"/>
      <c r="AW202" s="169"/>
      <c r="AX202" s="169"/>
      <c r="AY202" s="169"/>
      <c r="AZ202" s="169"/>
      <c r="BA202" s="169"/>
      <c r="BB202" s="169"/>
      <c r="BC202" s="169"/>
      <c r="BD202" s="169"/>
      <c r="BE202" s="169"/>
      <c r="BF202" s="169"/>
      <c r="BG202" s="169"/>
      <c r="BH202" s="169"/>
    </row>
    <row r="203" spans="1:60" outlineLevel="1" x14ac:dyDescent="0.2">
      <c r="A203" s="208"/>
      <c r="B203" s="183"/>
      <c r="C203" s="242" t="s">
        <v>434</v>
      </c>
      <c r="D203" s="236"/>
      <c r="E203" s="239"/>
      <c r="F203" s="193"/>
      <c r="G203" s="193"/>
      <c r="H203" s="193"/>
      <c r="I203" s="193"/>
      <c r="J203" s="193"/>
      <c r="K203" s="193"/>
      <c r="L203" s="194"/>
      <c r="M203" s="210"/>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Q203" s="169"/>
      <c r="AR203" s="169"/>
      <c r="AS203" s="169"/>
      <c r="AT203" s="169"/>
      <c r="AU203" s="169"/>
      <c r="AV203" s="169"/>
      <c r="AW203" s="169"/>
      <c r="AX203" s="169"/>
      <c r="AY203" s="169"/>
      <c r="AZ203" s="169"/>
      <c r="BA203" s="169"/>
      <c r="BB203" s="169"/>
      <c r="BC203" s="169"/>
      <c r="BD203" s="169"/>
      <c r="BE203" s="169"/>
      <c r="BF203" s="169"/>
      <c r="BG203" s="169"/>
      <c r="BH203" s="169"/>
    </row>
    <row r="204" spans="1:60" outlineLevel="1" x14ac:dyDescent="0.2">
      <c r="A204" s="207">
        <v>15</v>
      </c>
      <c r="B204" s="182" t="s">
        <v>496</v>
      </c>
      <c r="C204" s="198" t="s">
        <v>497</v>
      </c>
      <c r="D204" s="233" t="s">
        <v>221</v>
      </c>
      <c r="E204" s="188">
        <v>28.832640000000001</v>
      </c>
      <c r="F204" s="192"/>
      <c r="G204" s="193">
        <f>ROUND(E204*F204,2)</f>
        <v>0</v>
      </c>
      <c r="H204" s="193">
        <v>0</v>
      </c>
      <c r="I204" s="193">
        <f>ROUND(E204*H204,2)</f>
        <v>0</v>
      </c>
      <c r="J204" s="193">
        <v>0</v>
      </c>
      <c r="K204" s="193">
        <f>ROUND(E204*J204,2)</f>
        <v>0</v>
      </c>
      <c r="L204" s="194"/>
      <c r="M204" s="210" t="s">
        <v>360</v>
      </c>
      <c r="N204" s="169"/>
      <c r="O204" s="169"/>
      <c r="P204" s="169"/>
      <c r="Q204" s="169"/>
      <c r="R204" s="169"/>
      <c r="S204" s="169"/>
      <c r="T204" s="169"/>
      <c r="U204" s="169"/>
      <c r="V204" s="169"/>
      <c r="W204" s="169"/>
      <c r="X204" s="169"/>
      <c r="Y204" s="169"/>
      <c r="Z204" s="169"/>
      <c r="AA204" s="169"/>
      <c r="AB204" s="169"/>
      <c r="AC204" s="169"/>
      <c r="AD204" s="169"/>
      <c r="AE204" s="169" t="s">
        <v>361</v>
      </c>
      <c r="AF204" s="169"/>
      <c r="AG204" s="169"/>
      <c r="AH204" s="169"/>
      <c r="AI204" s="169"/>
      <c r="AJ204" s="169"/>
      <c r="AK204" s="169"/>
      <c r="AL204" s="169"/>
      <c r="AM204" s="169">
        <v>21</v>
      </c>
      <c r="AN204" s="169"/>
      <c r="AO204" s="169"/>
      <c r="AP204" s="169"/>
      <c r="AQ204" s="169"/>
      <c r="AR204" s="169"/>
      <c r="AS204" s="169"/>
      <c r="AT204" s="169"/>
      <c r="AU204" s="169"/>
      <c r="AV204" s="169"/>
      <c r="AW204" s="169"/>
      <c r="AX204" s="169"/>
      <c r="AY204" s="169"/>
      <c r="AZ204" s="169"/>
      <c r="BA204" s="169"/>
      <c r="BB204" s="169"/>
      <c r="BC204" s="169"/>
      <c r="BD204" s="169"/>
      <c r="BE204" s="169"/>
      <c r="BF204" s="169"/>
      <c r="BG204" s="169"/>
      <c r="BH204" s="169"/>
    </row>
    <row r="205" spans="1:60" x14ac:dyDescent="0.2">
      <c r="A205" s="206" t="s">
        <v>147</v>
      </c>
      <c r="B205" s="181" t="s">
        <v>121</v>
      </c>
      <c r="C205" s="197" t="s">
        <v>122</v>
      </c>
      <c r="D205" s="232"/>
      <c r="E205" s="187"/>
      <c r="F205" s="307">
        <f>SUM(G206:G291)</f>
        <v>0</v>
      </c>
      <c r="G205" s="308"/>
      <c r="H205" s="190"/>
      <c r="I205" s="190">
        <f>SUM(I206:I291)</f>
        <v>64.599999999999994</v>
      </c>
      <c r="J205" s="190"/>
      <c r="K205" s="190">
        <f>SUM(K206:K291)</f>
        <v>0</v>
      </c>
      <c r="L205" s="191"/>
      <c r="M205" s="209"/>
      <c r="AE205" t="s">
        <v>148</v>
      </c>
    </row>
    <row r="206" spans="1:60" outlineLevel="1" x14ac:dyDescent="0.2">
      <c r="A206" s="207">
        <v>16</v>
      </c>
      <c r="B206" s="182" t="s">
        <v>340</v>
      </c>
      <c r="C206" s="198" t="s">
        <v>498</v>
      </c>
      <c r="D206" s="233" t="s">
        <v>247</v>
      </c>
      <c r="E206" s="188">
        <v>9.6395</v>
      </c>
      <c r="F206" s="192"/>
      <c r="G206" s="193">
        <f>ROUND(E206*F206,2)</f>
        <v>0</v>
      </c>
      <c r="H206" s="193">
        <v>1.6500000000000001E-2</v>
      </c>
      <c r="I206" s="193">
        <f>ROUND(E206*H206,2)</f>
        <v>0.16</v>
      </c>
      <c r="J206" s="193">
        <v>0</v>
      </c>
      <c r="K206" s="193">
        <f>ROUND(E206*J206,2)</f>
        <v>0</v>
      </c>
      <c r="L206" s="194"/>
      <c r="M206" s="210" t="s">
        <v>360</v>
      </c>
      <c r="N206" s="169"/>
      <c r="O206" s="169"/>
      <c r="P206" s="169"/>
      <c r="Q206" s="169"/>
      <c r="R206" s="169"/>
      <c r="S206" s="169"/>
      <c r="T206" s="169"/>
      <c r="U206" s="169"/>
      <c r="V206" s="169"/>
      <c r="W206" s="169"/>
      <c r="X206" s="169"/>
      <c r="Y206" s="169"/>
      <c r="Z206" s="169"/>
      <c r="AA206" s="169"/>
      <c r="AB206" s="169"/>
      <c r="AC206" s="169"/>
      <c r="AD206" s="169"/>
      <c r="AE206" s="169" t="s">
        <v>361</v>
      </c>
      <c r="AF206" s="169"/>
      <c r="AG206" s="169"/>
      <c r="AH206" s="169"/>
      <c r="AI206" s="169"/>
      <c r="AJ206" s="169"/>
      <c r="AK206" s="169"/>
      <c r="AL206" s="169"/>
      <c r="AM206" s="169">
        <v>21</v>
      </c>
      <c r="AN206" s="169"/>
      <c r="AO206" s="169"/>
      <c r="AP206" s="169"/>
      <c r="AQ206" s="169"/>
      <c r="AR206" s="169"/>
      <c r="AS206" s="169"/>
      <c r="AT206" s="169"/>
      <c r="AU206" s="169"/>
      <c r="AV206" s="169"/>
      <c r="AW206" s="169"/>
      <c r="AX206" s="169"/>
      <c r="AY206" s="169"/>
      <c r="AZ206" s="169"/>
      <c r="BA206" s="169"/>
      <c r="BB206" s="169"/>
      <c r="BC206" s="169"/>
      <c r="BD206" s="169"/>
      <c r="BE206" s="169"/>
      <c r="BF206" s="169"/>
      <c r="BG206" s="169"/>
      <c r="BH206" s="169"/>
    </row>
    <row r="207" spans="1:60" outlineLevel="1" x14ac:dyDescent="0.2">
      <c r="A207" s="208"/>
      <c r="B207" s="183"/>
      <c r="C207" s="242" t="s">
        <v>428</v>
      </c>
      <c r="D207" s="236"/>
      <c r="E207" s="239"/>
      <c r="F207" s="193"/>
      <c r="G207" s="193"/>
      <c r="H207" s="193"/>
      <c r="I207" s="193"/>
      <c r="J207" s="193"/>
      <c r="K207" s="193"/>
      <c r="L207" s="194"/>
      <c r="M207" s="210"/>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Q207" s="169"/>
      <c r="AR207" s="169"/>
      <c r="AS207" s="169"/>
      <c r="AT207" s="169"/>
      <c r="AU207" s="169"/>
      <c r="AV207" s="169"/>
      <c r="AW207" s="169"/>
      <c r="AX207" s="169"/>
      <c r="AY207" s="169"/>
      <c r="AZ207" s="169"/>
      <c r="BA207" s="169"/>
      <c r="BB207" s="169"/>
      <c r="BC207" s="169"/>
      <c r="BD207" s="169"/>
      <c r="BE207" s="169"/>
      <c r="BF207" s="169"/>
      <c r="BG207" s="169"/>
      <c r="BH207" s="169"/>
    </row>
    <row r="208" spans="1:60" outlineLevel="1" x14ac:dyDescent="0.2">
      <c r="A208" s="208"/>
      <c r="B208" s="183"/>
      <c r="C208" s="243" t="s">
        <v>499</v>
      </c>
      <c r="D208" s="236"/>
      <c r="E208" s="239"/>
      <c r="F208" s="193"/>
      <c r="G208" s="193"/>
      <c r="H208" s="193"/>
      <c r="I208" s="193"/>
      <c r="J208" s="193"/>
      <c r="K208" s="193"/>
      <c r="L208" s="194"/>
      <c r="M208" s="210"/>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Q208" s="169"/>
      <c r="AR208" s="169"/>
      <c r="AS208" s="169"/>
      <c r="AT208" s="169"/>
      <c r="AU208" s="169"/>
      <c r="AV208" s="169"/>
      <c r="AW208" s="169"/>
      <c r="AX208" s="169"/>
      <c r="AY208" s="169"/>
      <c r="AZ208" s="169"/>
      <c r="BA208" s="169"/>
      <c r="BB208" s="169"/>
      <c r="BC208" s="169"/>
      <c r="BD208" s="169"/>
      <c r="BE208" s="169"/>
      <c r="BF208" s="169"/>
      <c r="BG208" s="169"/>
      <c r="BH208" s="169"/>
    </row>
    <row r="209" spans="1:60" outlineLevel="1" x14ac:dyDescent="0.2">
      <c r="A209" s="208"/>
      <c r="B209" s="183"/>
      <c r="C209" s="243" t="s">
        <v>500</v>
      </c>
      <c r="D209" s="236"/>
      <c r="E209" s="239">
        <v>34.200000000000003</v>
      </c>
      <c r="F209" s="193"/>
      <c r="G209" s="193"/>
      <c r="H209" s="193"/>
      <c r="I209" s="193"/>
      <c r="J209" s="193"/>
      <c r="K209" s="193"/>
      <c r="L209" s="194"/>
      <c r="M209" s="210"/>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c r="AQ209" s="169"/>
      <c r="AR209" s="169"/>
      <c r="AS209" s="169"/>
      <c r="AT209" s="169"/>
      <c r="AU209" s="169"/>
      <c r="AV209" s="169"/>
      <c r="AW209" s="169"/>
      <c r="AX209" s="169"/>
      <c r="AY209" s="169"/>
      <c r="AZ209" s="169"/>
      <c r="BA209" s="169"/>
      <c r="BB209" s="169"/>
      <c r="BC209" s="169"/>
      <c r="BD209" s="169"/>
      <c r="BE209" s="169"/>
      <c r="BF209" s="169"/>
      <c r="BG209" s="169"/>
      <c r="BH209" s="169"/>
    </row>
    <row r="210" spans="1:60" outlineLevel="1" x14ac:dyDescent="0.2">
      <c r="A210" s="208"/>
      <c r="B210" s="183"/>
      <c r="C210" s="243" t="s">
        <v>501</v>
      </c>
      <c r="D210" s="236"/>
      <c r="E210" s="239">
        <v>67.16</v>
      </c>
      <c r="F210" s="193"/>
      <c r="G210" s="193"/>
      <c r="H210" s="193"/>
      <c r="I210" s="193"/>
      <c r="J210" s="193"/>
      <c r="K210" s="193"/>
      <c r="L210" s="194"/>
      <c r="M210" s="210"/>
      <c r="N210" s="169"/>
      <c r="O210" s="169"/>
      <c r="P210" s="169"/>
      <c r="Q210" s="169"/>
      <c r="R210" s="169"/>
      <c r="S210" s="169"/>
      <c r="T210" s="169"/>
      <c r="U210" s="169"/>
      <c r="V210" s="169"/>
      <c r="W210" s="169"/>
      <c r="X210" s="169"/>
      <c r="Y210" s="169"/>
      <c r="Z210" s="169"/>
      <c r="AA210" s="169"/>
      <c r="AB210" s="169"/>
      <c r="AC210" s="169"/>
      <c r="AD210" s="169"/>
      <c r="AE210" s="169"/>
      <c r="AF210" s="169"/>
      <c r="AG210" s="169"/>
      <c r="AH210" s="169"/>
      <c r="AI210" s="169"/>
      <c r="AJ210" s="169"/>
      <c r="AK210" s="169"/>
      <c r="AL210" s="169"/>
      <c r="AM210" s="169"/>
      <c r="AN210" s="169"/>
      <c r="AO210" s="169"/>
      <c r="AP210" s="169"/>
      <c r="AQ210" s="169"/>
      <c r="AR210" s="169"/>
      <c r="AS210" s="169"/>
      <c r="AT210" s="169"/>
      <c r="AU210" s="169"/>
      <c r="AV210" s="169"/>
      <c r="AW210" s="169"/>
      <c r="AX210" s="169"/>
      <c r="AY210" s="169"/>
      <c r="AZ210" s="169"/>
      <c r="BA210" s="169"/>
      <c r="BB210" s="169"/>
      <c r="BC210" s="169"/>
      <c r="BD210" s="169"/>
      <c r="BE210" s="169"/>
      <c r="BF210" s="169"/>
      <c r="BG210" s="169"/>
      <c r="BH210" s="169"/>
    </row>
    <row r="211" spans="1:60" outlineLevel="1" x14ac:dyDescent="0.2">
      <c r="A211" s="208"/>
      <c r="B211" s="183"/>
      <c r="C211" s="243" t="s">
        <v>440</v>
      </c>
      <c r="D211" s="236"/>
      <c r="E211" s="239"/>
      <c r="F211" s="193"/>
      <c r="G211" s="193"/>
      <c r="H211" s="193"/>
      <c r="I211" s="193"/>
      <c r="J211" s="193"/>
      <c r="K211" s="193"/>
      <c r="L211" s="194"/>
      <c r="M211" s="210"/>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c r="AK211" s="169"/>
      <c r="AL211" s="169"/>
      <c r="AM211" s="169"/>
      <c r="AN211" s="169"/>
      <c r="AO211" s="169"/>
      <c r="AP211" s="169"/>
      <c r="AQ211" s="169"/>
      <c r="AR211" s="169"/>
      <c r="AS211" s="169"/>
      <c r="AT211" s="169"/>
      <c r="AU211" s="169"/>
      <c r="AV211" s="169"/>
      <c r="AW211" s="169"/>
      <c r="AX211" s="169"/>
      <c r="AY211" s="169"/>
      <c r="AZ211" s="169"/>
      <c r="BA211" s="169"/>
      <c r="BB211" s="169"/>
      <c r="BC211" s="169"/>
      <c r="BD211" s="169"/>
      <c r="BE211" s="169"/>
      <c r="BF211" s="169"/>
      <c r="BG211" s="169"/>
      <c r="BH211" s="169"/>
    </row>
    <row r="212" spans="1:60" outlineLevel="1" x14ac:dyDescent="0.2">
      <c r="A212" s="208"/>
      <c r="B212" s="183"/>
      <c r="C212" s="243" t="s">
        <v>502</v>
      </c>
      <c r="D212" s="236"/>
      <c r="E212" s="239"/>
      <c r="F212" s="193"/>
      <c r="G212" s="193"/>
      <c r="H212" s="193"/>
      <c r="I212" s="193"/>
      <c r="J212" s="193"/>
      <c r="K212" s="193"/>
      <c r="L212" s="194"/>
      <c r="M212" s="210"/>
      <c r="N212" s="169"/>
      <c r="O212" s="169"/>
      <c r="P212" s="169"/>
      <c r="Q212" s="169"/>
      <c r="R212" s="169"/>
      <c r="S212" s="169"/>
      <c r="T212" s="169"/>
      <c r="U212" s="169"/>
      <c r="V212" s="169"/>
      <c r="W212" s="169"/>
      <c r="X212" s="169"/>
      <c r="Y212" s="169"/>
      <c r="Z212" s="169"/>
      <c r="AA212" s="169"/>
      <c r="AB212" s="169"/>
      <c r="AC212" s="169"/>
      <c r="AD212" s="169"/>
      <c r="AE212" s="169"/>
      <c r="AF212" s="169"/>
      <c r="AG212" s="169"/>
      <c r="AH212" s="169"/>
      <c r="AI212" s="169"/>
      <c r="AJ212" s="169"/>
      <c r="AK212" s="169"/>
      <c r="AL212" s="169"/>
      <c r="AM212" s="169"/>
      <c r="AN212" s="169"/>
      <c r="AO212" s="169"/>
      <c r="AP212" s="169"/>
      <c r="AQ212" s="169"/>
      <c r="AR212" s="169"/>
      <c r="AS212" s="169"/>
      <c r="AT212" s="169"/>
      <c r="AU212" s="169"/>
      <c r="AV212" s="169"/>
      <c r="AW212" s="169"/>
      <c r="AX212" s="169"/>
      <c r="AY212" s="169"/>
      <c r="AZ212" s="169"/>
      <c r="BA212" s="169"/>
      <c r="BB212" s="169"/>
      <c r="BC212" s="169"/>
      <c r="BD212" s="169"/>
      <c r="BE212" s="169"/>
      <c r="BF212" s="169"/>
      <c r="BG212" s="169"/>
      <c r="BH212" s="169"/>
    </row>
    <row r="213" spans="1:60" outlineLevel="1" x14ac:dyDescent="0.2">
      <c r="A213" s="208"/>
      <c r="B213" s="183"/>
      <c r="C213" s="243" t="s">
        <v>500</v>
      </c>
      <c r="D213" s="236"/>
      <c r="E213" s="239">
        <v>34.200000000000003</v>
      </c>
      <c r="F213" s="193"/>
      <c r="G213" s="193"/>
      <c r="H213" s="193"/>
      <c r="I213" s="193"/>
      <c r="J213" s="193"/>
      <c r="K213" s="193"/>
      <c r="L213" s="194"/>
      <c r="M213" s="210"/>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c r="AK213" s="169"/>
      <c r="AL213" s="169"/>
      <c r="AM213" s="169"/>
      <c r="AN213" s="169"/>
      <c r="AO213" s="169"/>
      <c r="AP213" s="169"/>
      <c r="AQ213" s="169"/>
      <c r="AR213" s="169"/>
      <c r="AS213" s="169"/>
      <c r="AT213" s="169"/>
      <c r="AU213" s="169"/>
      <c r="AV213" s="169"/>
      <c r="AW213" s="169"/>
      <c r="AX213" s="169"/>
      <c r="AY213" s="169"/>
      <c r="AZ213" s="169"/>
      <c r="BA213" s="169"/>
      <c r="BB213" s="169"/>
      <c r="BC213" s="169"/>
      <c r="BD213" s="169"/>
      <c r="BE213" s="169"/>
      <c r="BF213" s="169"/>
      <c r="BG213" s="169"/>
      <c r="BH213" s="169"/>
    </row>
    <row r="214" spans="1:60" outlineLevel="1" x14ac:dyDescent="0.2">
      <c r="A214" s="208"/>
      <c r="B214" s="183"/>
      <c r="C214" s="243" t="s">
        <v>503</v>
      </c>
      <c r="D214" s="236"/>
      <c r="E214" s="239">
        <v>70.42</v>
      </c>
      <c r="F214" s="193"/>
      <c r="G214" s="193"/>
      <c r="H214" s="193"/>
      <c r="I214" s="193"/>
      <c r="J214" s="193"/>
      <c r="K214" s="193"/>
      <c r="L214" s="194"/>
      <c r="M214" s="210"/>
      <c r="N214" s="169"/>
      <c r="O214" s="169"/>
      <c r="P214" s="169"/>
      <c r="Q214" s="169"/>
      <c r="R214" s="169"/>
      <c r="S214" s="169"/>
      <c r="T214" s="169"/>
      <c r="U214" s="169"/>
      <c r="V214" s="169"/>
      <c r="W214" s="169"/>
      <c r="X214" s="169"/>
      <c r="Y214" s="169"/>
      <c r="Z214" s="169"/>
      <c r="AA214" s="169"/>
      <c r="AB214" s="169"/>
      <c r="AC214" s="169"/>
      <c r="AD214" s="169"/>
      <c r="AE214" s="169"/>
      <c r="AF214" s="169"/>
      <c r="AG214" s="169"/>
      <c r="AH214" s="169"/>
      <c r="AI214" s="169"/>
      <c r="AJ214" s="169"/>
      <c r="AK214" s="169"/>
      <c r="AL214" s="169"/>
      <c r="AM214" s="169"/>
      <c r="AN214" s="169"/>
      <c r="AO214" s="169"/>
      <c r="AP214" s="169"/>
      <c r="AQ214" s="169"/>
      <c r="AR214" s="169"/>
      <c r="AS214" s="169"/>
      <c r="AT214" s="169"/>
      <c r="AU214" s="169"/>
      <c r="AV214" s="169"/>
      <c r="AW214" s="169"/>
      <c r="AX214" s="169"/>
      <c r="AY214" s="169"/>
      <c r="AZ214" s="169"/>
      <c r="BA214" s="169"/>
      <c r="BB214" s="169"/>
      <c r="BC214" s="169"/>
      <c r="BD214" s="169"/>
      <c r="BE214" s="169"/>
      <c r="BF214" s="169"/>
      <c r="BG214" s="169"/>
      <c r="BH214" s="169"/>
    </row>
    <row r="215" spans="1:60" outlineLevel="1" x14ac:dyDescent="0.2">
      <c r="A215" s="208"/>
      <c r="B215" s="183"/>
      <c r="C215" s="243" t="s">
        <v>440</v>
      </c>
      <c r="D215" s="236"/>
      <c r="E215" s="239"/>
      <c r="F215" s="193"/>
      <c r="G215" s="193"/>
      <c r="H215" s="193"/>
      <c r="I215" s="193"/>
      <c r="J215" s="193"/>
      <c r="K215" s="193"/>
      <c r="L215" s="194"/>
      <c r="M215" s="210"/>
      <c r="N215" s="169"/>
      <c r="O215" s="169"/>
      <c r="P215" s="169"/>
      <c r="Q215" s="169"/>
      <c r="R215" s="169"/>
      <c r="S215" s="169"/>
      <c r="T215" s="169"/>
      <c r="U215" s="169"/>
      <c r="V215" s="169"/>
      <c r="W215" s="169"/>
      <c r="X215" s="169"/>
      <c r="Y215" s="169"/>
      <c r="Z215" s="169"/>
      <c r="AA215" s="169"/>
      <c r="AB215" s="169"/>
      <c r="AC215" s="169"/>
      <c r="AD215" s="169"/>
      <c r="AE215" s="169"/>
      <c r="AF215" s="169"/>
      <c r="AG215" s="169"/>
      <c r="AH215" s="169"/>
      <c r="AI215" s="169"/>
      <c r="AJ215" s="169"/>
      <c r="AK215" s="169"/>
      <c r="AL215" s="169"/>
      <c r="AM215" s="169"/>
      <c r="AN215" s="169"/>
      <c r="AO215" s="169"/>
      <c r="AP215" s="169"/>
      <c r="AQ215" s="169"/>
      <c r="AR215" s="169"/>
      <c r="AS215" s="169"/>
      <c r="AT215" s="169"/>
      <c r="AU215" s="169"/>
      <c r="AV215" s="169"/>
      <c r="AW215" s="169"/>
      <c r="AX215" s="169"/>
      <c r="AY215" s="169"/>
      <c r="AZ215" s="169"/>
      <c r="BA215" s="169"/>
      <c r="BB215" s="169"/>
      <c r="BC215" s="169"/>
      <c r="BD215" s="169"/>
      <c r="BE215" s="169"/>
      <c r="BF215" s="169"/>
      <c r="BG215" s="169"/>
      <c r="BH215" s="169"/>
    </row>
    <row r="216" spans="1:60" outlineLevel="1" x14ac:dyDescent="0.2">
      <c r="A216" s="208"/>
      <c r="B216" s="183"/>
      <c r="C216" s="243" t="s">
        <v>504</v>
      </c>
      <c r="D216" s="236"/>
      <c r="E216" s="239"/>
      <c r="F216" s="193"/>
      <c r="G216" s="193"/>
      <c r="H216" s="193"/>
      <c r="I216" s="193"/>
      <c r="J216" s="193"/>
      <c r="K216" s="193"/>
      <c r="L216" s="194"/>
      <c r="M216" s="210"/>
      <c r="N216" s="169"/>
      <c r="O216" s="169"/>
      <c r="P216" s="169"/>
      <c r="Q216" s="169"/>
      <c r="R216" s="169"/>
      <c r="S216" s="169"/>
      <c r="T216" s="169"/>
      <c r="U216" s="169"/>
      <c r="V216" s="169"/>
      <c r="W216" s="169"/>
      <c r="X216" s="169"/>
      <c r="Y216" s="169"/>
      <c r="Z216" s="169"/>
      <c r="AA216" s="169"/>
      <c r="AB216" s="169"/>
      <c r="AC216" s="169"/>
      <c r="AD216" s="169"/>
      <c r="AE216" s="169"/>
      <c r="AF216" s="169"/>
      <c r="AG216" s="169"/>
      <c r="AH216" s="169"/>
      <c r="AI216" s="169"/>
      <c r="AJ216" s="169"/>
      <c r="AK216" s="169"/>
      <c r="AL216" s="169"/>
      <c r="AM216" s="169"/>
      <c r="AN216" s="169"/>
      <c r="AO216" s="169"/>
      <c r="AP216" s="169"/>
      <c r="AQ216" s="169"/>
      <c r="AR216" s="169"/>
      <c r="AS216" s="169"/>
      <c r="AT216" s="169"/>
      <c r="AU216" s="169"/>
      <c r="AV216" s="169"/>
      <c r="AW216" s="169"/>
      <c r="AX216" s="169"/>
      <c r="AY216" s="169"/>
      <c r="AZ216" s="169"/>
      <c r="BA216" s="169"/>
      <c r="BB216" s="169"/>
      <c r="BC216" s="169"/>
      <c r="BD216" s="169"/>
      <c r="BE216" s="169"/>
      <c r="BF216" s="169"/>
      <c r="BG216" s="169"/>
      <c r="BH216" s="169"/>
    </row>
    <row r="217" spans="1:60" outlineLevel="1" x14ac:dyDescent="0.2">
      <c r="A217" s="208"/>
      <c r="B217" s="183"/>
      <c r="C217" s="243" t="s">
        <v>505</v>
      </c>
      <c r="D217" s="236"/>
      <c r="E217" s="239">
        <v>53.37</v>
      </c>
      <c r="F217" s="193"/>
      <c r="G217" s="193"/>
      <c r="H217" s="193"/>
      <c r="I217" s="193"/>
      <c r="J217" s="193"/>
      <c r="K217" s="193"/>
      <c r="L217" s="194"/>
      <c r="M217" s="210"/>
      <c r="N217" s="169"/>
      <c r="O217" s="169"/>
      <c r="P217" s="169"/>
      <c r="Q217" s="169"/>
      <c r="R217" s="169"/>
      <c r="S217" s="169"/>
      <c r="T217" s="169"/>
      <c r="U217" s="169"/>
      <c r="V217" s="169"/>
      <c r="W217" s="169"/>
      <c r="X217" s="169"/>
      <c r="Y217" s="169"/>
      <c r="Z217" s="169"/>
      <c r="AA217" s="169"/>
      <c r="AB217" s="169"/>
      <c r="AC217" s="169"/>
      <c r="AD217" s="169"/>
      <c r="AE217" s="169"/>
      <c r="AF217" s="169"/>
      <c r="AG217" s="169"/>
      <c r="AH217" s="169"/>
      <c r="AI217" s="169"/>
      <c r="AJ217" s="169"/>
      <c r="AK217" s="169"/>
      <c r="AL217" s="169"/>
      <c r="AM217" s="169"/>
      <c r="AN217" s="169"/>
      <c r="AO217" s="169"/>
      <c r="AP217" s="169"/>
      <c r="AQ217" s="169"/>
      <c r="AR217" s="169"/>
      <c r="AS217" s="169"/>
      <c r="AT217" s="169"/>
      <c r="AU217" s="169"/>
      <c r="AV217" s="169"/>
      <c r="AW217" s="169"/>
      <c r="AX217" s="169"/>
      <c r="AY217" s="169"/>
      <c r="AZ217" s="169"/>
      <c r="BA217" s="169"/>
      <c r="BB217" s="169"/>
      <c r="BC217" s="169"/>
      <c r="BD217" s="169"/>
      <c r="BE217" s="169"/>
      <c r="BF217" s="169"/>
      <c r="BG217" s="169"/>
      <c r="BH217" s="169"/>
    </row>
    <row r="218" spans="1:60" outlineLevel="1" x14ac:dyDescent="0.2">
      <c r="A218" s="208"/>
      <c r="B218" s="183"/>
      <c r="C218" s="243" t="s">
        <v>506</v>
      </c>
      <c r="D218" s="236"/>
      <c r="E218" s="239">
        <v>107.87</v>
      </c>
      <c r="F218" s="193"/>
      <c r="G218" s="193"/>
      <c r="H218" s="193"/>
      <c r="I218" s="193"/>
      <c r="J218" s="193"/>
      <c r="K218" s="193"/>
      <c r="L218" s="194"/>
      <c r="M218" s="210"/>
      <c r="N218" s="169"/>
      <c r="O218" s="169"/>
      <c r="P218" s="169"/>
      <c r="Q218" s="169"/>
      <c r="R218" s="169"/>
      <c r="S218" s="169"/>
      <c r="T218" s="169"/>
      <c r="U218" s="169"/>
      <c r="V218" s="169"/>
      <c r="W218" s="169"/>
      <c r="X218" s="169"/>
      <c r="Y218" s="169"/>
      <c r="Z218" s="169"/>
      <c r="AA218" s="169"/>
      <c r="AB218" s="169"/>
      <c r="AC218" s="169"/>
      <c r="AD218" s="169"/>
      <c r="AE218" s="169"/>
      <c r="AF218" s="169"/>
      <c r="AG218" s="169"/>
      <c r="AH218" s="169"/>
      <c r="AI218" s="169"/>
      <c r="AJ218" s="169"/>
      <c r="AK218" s="169"/>
      <c r="AL218" s="169"/>
      <c r="AM218" s="169"/>
      <c r="AN218" s="169"/>
      <c r="AO218" s="169"/>
      <c r="AP218" s="169"/>
      <c r="AQ218" s="169"/>
      <c r="AR218" s="169"/>
      <c r="AS218" s="169"/>
      <c r="AT218" s="169"/>
      <c r="AU218" s="169"/>
      <c r="AV218" s="169"/>
      <c r="AW218" s="169"/>
      <c r="AX218" s="169"/>
      <c r="AY218" s="169"/>
      <c r="AZ218" s="169"/>
      <c r="BA218" s="169"/>
      <c r="BB218" s="169"/>
      <c r="BC218" s="169"/>
      <c r="BD218" s="169"/>
      <c r="BE218" s="169"/>
      <c r="BF218" s="169"/>
      <c r="BG218" s="169"/>
      <c r="BH218" s="169"/>
    </row>
    <row r="219" spans="1:60" outlineLevel="1" x14ac:dyDescent="0.2">
      <c r="A219" s="208"/>
      <c r="B219" s="183"/>
      <c r="C219" s="243" t="s">
        <v>440</v>
      </c>
      <c r="D219" s="236"/>
      <c r="E219" s="239"/>
      <c r="F219" s="193"/>
      <c r="G219" s="193"/>
      <c r="H219" s="193"/>
      <c r="I219" s="193"/>
      <c r="J219" s="193"/>
      <c r="K219" s="193"/>
      <c r="L219" s="194"/>
      <c r="M219" s="210"/>
      <c r="N219" s="169"/>
      <c r="O219" s="169"/>
      <c r="P219" s="169"/>
      <c r="Q219" s="169"/>
      <c r="R219" s="169"/>
      <c r="S219" s="169"/>
      <c r="T219" s="169"/>
      <c r="U219" s="169"/>
      <c r="V219" s="169"/>
      <c r="W219" s="169"/>
      <c r="X219" s="169"/>
      <c r="Y219" s="169"/>
      <c r="Z219" s="169"/>
      <c r="AA219" s="169"/>
      <c r="AB219" s="169"/>
      <c r="AC219" s="169"/>
      <c r="AD219" s="169"/>
      <c r="AE219" s="169"/>
      <c r="AF219" s="169"/>
      <c r="AG219" s="169"/>
      <c r="AH219" s="169"/>
      <c r="AI219" s="169"/>
      <c r="AJ219" s="169"/>
      <c r="AK219" s="169"/>
      <c r="AL219" s="169"/>
      <c r="AM219" s="169"/>
      <c r="AN219" s="169"/>
      <c r="AO219" s="169"/>
      <c r="AP219" s="169"/>
      <c r="AQ219" s="169"/>
      <c r="AR219" s="169"/>
      <c r="AS219" s="169"/>
      <c r="AT219" s="169"/>
      <c r="AU219" s="169"/>
      <c r="AV219" s="169"/>
      <c r="AW219" s="169"/>
      <c r="AX219" s="169"/>
      <c r="AY219" s="169"/>
      <c r="AZ219" s="169"/>
      <c r="BA219" s="169"/>
      <c r="BB219" s="169"/>
      <c r="BC219" s="169"/>
      <c r="BD219" s="169"/>
      <c r="BE219" s="169"/>
      <c r="BF219" s="169"/>
      <c r="BG219" s="169"/>
      <c r="BH219" s="169"/>
    </row>
    <row r="220" spans="1:60" outlineLevel="1" x14ac:dyDescent="0.2">
      <c r="A220" s="208"/>
      <c r="B220" s="183"/>
      <c r="C220" s="244" t="s">
        <v>432</v>
      </c>
      <c r="D220" s="237"/>
      <c r="E220" s="240">
        <v>367.22</v>
      </c>
      <c r="F220" s="193"/>
      <c r="G220" s="193"/>
      <c r="H220" s="193"/>
      <c r="I220" s="193"/>
      <c r="J220" s="193"/>
      <c r="K220" s="193"/>
      <c r="L220" s="194"/>
      <c r="M220" s="210"/>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c r="AQ220" s="169"/>
      <c r="AR220" s="169"/>
      <c r="AS220" s="169"/>
      <c r="AT220" s="169"/>
      <c r="AU220" s="169"/>
      <c r="AV220" s="169"/>
      <c r="AW220" s="169"/>
      <c r="AX220" s="169"/>
      <c r="AY220" s="169"/>
      <c r="AZ220" s="169"/>
      <c r="BA220" s="169"/>
      <c r="BB220" s="169"/>
      <c r="BC220" s="169"/>
      <c r="BD220" s="169"/>
      <c r="BE220" s="169"/>
      <c r="BF220" s="169"/>
      <c r="BG220" s="169"/>
      <c r="BH220" s="169"/>
    </row>
    <row r="221" spans="1:60" outlineLevel="1" x14ac:dyDescent="0.2">
      <c r="A221" s="208"/>
      <c r="B221" s="183"/>
      <c r="C221" s="242" t="s">
        <v>434</v>
      </c>
      <c r="D221" s="236"/>
      <c r="E221" s="239"/>
      <c r="F221" s="193"/>
      <c r="G221" s="193"/>
      <c r="H221" s="193"/>
      <c r="I221" s="193"/>
      <c r="J221" s="193"/>
      <c r="K221" s="193"/>
      <c r="L221" s="194"/>
      <c r="M221" s="210"/>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c r="AQ221" s="169"/>
      <c r="AR221" s="169"/>
      <c r="AS221" s="169"/>
      <c r="AT221" s="169"/>
      <c r="AU221" s="169"/>
      <c r="AV221" s="169"/>
      <c r="AW221" s="169"/>
      <c r="AX221" s="169"/>
      <c r="AY221" s="169"/>
      <c r="AZ221" s="169"/>
      <c r="BA221" s="169"/>
      <c r="BB221" s="169"/>
      <c r="BC221" s="169"/>
      <c r="BD221" s="169"/>
      <c r="BE221" s="169"/>
      <c r="BF221" s="169"/>
      <c r="BG221" s="169"/>
      <c r="BH221" s="169"/>
    </row>
    <row r="222" spans="1:60" outlineLevel="1" x14ac:dyDescent="0.2">
      <c r="A222" s="208"/>
      <c r="B222" s="183"/>
      <c r="C222" s="227" t="s">
        <v>507</v>
      </c>
      <c r="D222" s="234"/>
      <c r="E222" s="226">
        <v>9.6395300000000006</v>
      </c>
      <c r="F222" s="193"/>
      <c r="G222" s="193"/>
      <c r="H222" s="193"/>
      <c r="I222" s="193"/>
      <c r="J222" s="193"/>
      <c r="K222" s="193"/>
      <c r="L222" s="194"/>
      <c r="M222" s="210"/>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row>
    <row r="223" spans="1:60" outlineLevel="1" x14ac:dyDescent="0.2">
      <c r="A223" s="207">
        <v>17</v>
      </c>
      <c r="B223" s="182" t="s">
        <v>508</v>
      </c>
      <c r="C223" s="198" t="s">
        <v>509</v>
      </c>
      <c r="D223" s="233" t="s">
        <v>212</v>
      </c>
      <c r="E223" s="188">
        <v>367.22</v>
      </c>
      <c r="F223" s="192"/>
      <c r="G223" s="193">
        <f>ROUND(E223*F223,2)</f>
        <v>0</v>
      </c>
      <c r="H223" s="193">
        <v>4.0000000000000003E-5</v>
      </c>
      <c r="I223" s="193">
        <f>ROUND(E223*H223,2)</f>
        <v>0.01</v>
      </c>
      <c r="J223" s="193">
        <v>0</v>
      </c>
      <c r="K223" s="193">
        <f>ROUND(E223*J223,2)</f>
        <v>0</v>
      </c>
      <c r="L223" s="194"/>
      <c r="M223" s="210" t="s">
        <v>152</v>
      </c>
      <c r="N223" s="169"/>
      <c r="O223" s="169"/>
      <c r="P223" s="169"/>
      <c r="Q223" s="169"/>
      <c r="R223" s="169"/>
      <c r="S223" s="169"/>
      <c r="T223" s="169"/>
      <c r="U223" s="169"/>
      <c r="V223" s="169"/>
      <c r="W223" s="169"/>
      <c r="X223" s="169"/>
      <c r="Y223" s="169"/>
      <c r="Z223" s="169"/>
      <c r="AA223" s="169"/>
      <c r="AB223" s="169"/>
      <c r="AC223" s="169"/>
      <c r="AD223" s="169"/>
      <c r="AE223" s="169" t="s">
        <v>153</v>
      </c>
      <c r="AF223" s="169">
        <v>1</v>
      </c>
      <c r="AG223" s="169"/>
      <c r="AH223" s="169"/>
      <c r="AI223" s="169"/>
      <c r="AJ223" s="169"/>
      <c r="AK223" s="169"/>
      <c r="AL223" s="169"/>
      <c r="AM223" s="169">
        <v>21</v>
      </c>
      <c r="AN223" s="169"/>
      <c r="AO223" s="169"/>
      <c r="AP223" s="169"/>
      <c r="AQ223" s="169"/>
      <c r="AR223" s="169"/>
      <c r="AS223" s="169"/>
      <c r="AT223" s="169"/>
      <c r="AU223" s="169"/>
      <c r="AV223" s="169"/>
      <c r="AW223" s="169"/>
      <c r="AX223" s="169"/>
      <c r="AY223" s="169"/>
      <c r="AZ223" s="169"/>
      <c r="BA223" s="169"/>
      <c r="BB223" s="169"/>
      <c r="BC223" s="169"/>
      <c r="BD223" s="169"/>
      <c r="BE223" s="169"/>
      <c r="BF223" s="169"/>
      <c r="BG223" s="169"/>
      <c r="BH223" s="169"/>
    </row>
    <row r="224" spans="1:60" outlineLevel="1" x14ac:dyDescent="0.2">
      <c r="A224" s="208"/>
      <c r="B224" s="183"/>
      <c r="C224" s="227" t="s">
        <v>281</v>
      </c>
      <c r="D224" s="234"/>
      <c r="E224" s="226"/>
      <c r="F224" s="193"/>
      <c r="G224" s="193"/>
      <c r="H224" s="193"/>
      <c r="I224" s="193"/>
      <c r="J224" s="193"/>
      <c r="K224" s="193"/>
      <c r="L224" s="194"/>
      <c r="M224" s="210"/>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row>
    <row r="225" spans="1:60" outlineLevel="1" x14ac:dyDescent="0.2">
      <c r="A225" s="208"/>
      <c r="B225" s="183"/>
      <c r="C225" s="227" t="s">
        <v>510</v>
      </c>
      <c r="D225" s="234"/>
      <c r="E225" s="226">
        <v>34.200000000000003</v>
      </c>
      <c r="F225" s="193"/>
      <c r="G225" s="193"/>
      <c r="H225" s="193"/>
      <c r="I225" s="193"/>
      <c r="J225" s="193"/>
      <c r="K225" s="193"/>
      <c r="L225" s="194"/>
      <c r="M225" s="210"/>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row>
    <row r="226" spans="1:60" outlineLevel="1" x14ac:dyDescent="0.2">
      <c r="A226" s="208"/>
      <c r="B226" s="183"/>
      <c r="C226" s="227" t="s">
        <v>511</v>
      </c>
      <c r="D226" s="234"/>
      <c r="E226" s="226">
        <v>67.16</v>
      </c>
      <c r="F226" s="193"/>
      <c r="G226" s="193"/>
      <c r="H226" s="193"/>
      <c r="I226" s="193"/>
      <c r="J226" s="193"/>
      <c r="K226" s="193"/>
      <c r="L226" s="194"/>
      <c r="M226" s="210"/>
      <c r="N226" s="169"/>
      <c r="O226" s="169"/>
      <c r="P226" s="169"/>
      <c r="Q226" s="169"/>
      <c r="R226" s="169"/>
      <c r="S226" s="169"/>
      <c r="T226" s="169"/>
      <c r="U226" s="169"/>
      <c r="V226" s="169"/>
      <c r="W226" s="169"/>
      <c r="X226" s="169"/>
      <c r="Y226" s="169"/>
      <c r="Z226" s="169"/>
      <c r="AA226" s="169"/>
      <c r="AB226" s="169"/>
      <c r="AC226" s="169"/>
      <c r="AD226" s="169"/>
      <c r="AE226" s="169"/>
      <c r="AF226" s="169"/>
      <c r="AG226" s="169"/>
      <c r="AH226" s="169"/>
      <c r="AI226" s="169"/>
      <c r="AJ226" s="169"/>
      <c r="AK226" s="169"/>
      <c r="AL226" s="169"/>
      <c r="AM226" s="169"/>
      <c r="AN226" s="169"/>
      <c r="AO226" s="169"/>
      <c r="AP226" s="169"/>
      <c r="AQ226" s="169"/>
      <c r="AR226" s="169"/>
      <c r="AS226" s="169"/>
      <c r="AT226" s="169"/>
      <c r="AU226" s="169"/>
      <c r="AV226" s="169"/>
      <c r="AW226" s="169"/>
      <c r="AX226" s="169"/>
      <c r="AY226" s="169"/>
      <c r="AZ226" s="169"/>
      <c r="BA226" s="169"/>
      <c r="BB226" s="169"/>
      <c r="BC226" s="169"/>
      <c r="BD226" s="169"/>
      <c r="BE226" s="169"/>
      <c r="BF226" s="169"/>
      <c r="BG226" s="169"/>
      <c r="BH226" s="169"/>
    </row>
    <row r="227" spans="1:60" outlineLevel="1" x14ac:dyDescent="0.2">
      <c r="A227" s="208"/>
      <c r="B227" s="183"/>
      <c r="C227" s="241" t="s">
        <v>368</v>
      </c>
      <c r="D227" s="235"/>
      <c r="E227" s="238">
        <v>101.36</v>
      </c>
      <c r="F227" s="193"/>
      <c r="G227" s="193"/>
      <c r="H227" s="193"/>
      <c r="I227" s="193"/>
      <c r="J227" s="193"/>
      <c r="K227" s="193"/>
      <c r="L227" s="194"/>
      <c r="M227" s="210"/>
      <c r="N227" s="169"/>
      <c r="O227" s="169"/>
      <c r="P227" s="169"/>
      <c r="Q227" s="169"/>
      <c r="R227" s="169"/>
      <c r="S227" s="169"/>
      <c r="T227" s="169"/>
      <c r="U227" s="169"/>
      <c r="V227" s="169"/>
      <c r="W227" s="169"/>
      <c r="X227" s="169"/>
      <c r="Y227" s="169"/>
      <c r="Z227" s="169"/>
      <c r="AA227" s="169"/>
      <c r="AB227" s="169"/>
      <c r="AC227" s="169"/>
      <c r="AD227" s="169"/>
      <c r="AE227" s="169"/>
      <c r="AF227" s="169"/>
      <c r="AG227" s="169"/>
      <c r="AH227" s="169"/>
      <c r="AI227" s="169"/>
      <c r="AJ227" s="169"/>
      <c r="AK227" s="169"/>
      <c r="AL227" s="169"/>
      <c r="AM227" s="169"/>
      <c r="AN227" s="169"/>
      <c r="AO227" s="169"/>
      <c r="AP227" s="169"/>
      <c r="AQ227" s="169"/>
      <c r="AR227" s="169"/>
      <c r="AS227" s="169"/>
      <c r="AT227" s="169"/>
      <c r="AU227" s="169"/>
      <c r="AV227" s="169"/>
      <c r="AW227" s="169"/>
      <c r="AX227" s="169"/>
      <c r="AY227" s="169"/>
      <c r="AZ227" s="169"/>
      <c r="BA227" s="169"/>
      <c r="BB227" s="169"/>
      <c r="BC227" s="169"/>
      <c r="BD227" s="169"/>
      <c r="BE227" s="169"/>
      <c r="BF227" s="169"/>
      <c r="BG227" s="169"/>
      <c r="BH227" s="169"/>
    </row>
    <row r="228" spans="1:60" outlineLevel="1" x14ac:dyDescent="0.2">
      <c r="A228" s="208"/>
      <c r="B228" s="183"/>
      <c r="C228" s="227" t="s">
        <v>289</v>
      </c>
      <c r="D228" s="234"/>
      <c r="E228" s="226"/>
      <c r="F228" s="193"/>
      <c r="G228" s="193"/>
      <c r="H228" s="193"/>
      <c r="I228" s="193"/>
      <c r="J228" s="193"/>
      <c r="K228" s="193"/>
      <c r="L228" s="194"/>
      <c r="M228" s="210"/>
      <c r="N228" s="169"/>
      <c r="O228" s="169"/>
      <c r="P228" s="169"/>
      <c r="Q228" s="169"/>
      <c r="R228" s="169"/>
      <c r="S228" s="169"/>
      <c r="T228" s="169"/>
      <c r="U228" s="169"/>
      <c r="V228" s="169"/>
      <c r="W228" s="169"/>
      <c r="X228" s="169"/>
      <c r="Y228" s="169"/>
      <c r="Z228" s="169"/>
      <c r="AA228" s="169"/>
      <c r="AB228" s="169"/>
      <c r="AC228" s="169"/>
      <c r="AD228" s="169"/>
      <c r="AE228" s="169"/>
      <c r="AF228" s="169"/>
      <c r="AG228" s="169"/>
      <c r="AH228" s="169"/>
      <c r="AI228" s="169"/>
      <c r="AJ228" s="169"/>
      <c r="AK228" s="169"/>
      <c r="AL228" s="169"/>
      <c r="AM228" s="169"/>
      <c r="AN228" s="169"/>
      <c r="AO228" s="169"/>
      <c r="AP228" s="169"/>
      <c r="AQ228" s="169"/>
      <c r="AR228" s="169"/>
      <c r="AS228" s="169"/>
      <c r="AT228" s="169"/>
      <c r="AU228" s="169"/>
      <c r="AV228" s="169"/>
      <c r="AW228" s="169"/>
      <c r="AX228" s="169"/>
      <c r="AY228" s="169"/>
      <c r="AZ228" s="169"/>
      <c r="BA228" s="169"/>
      <c r="BB228" s="169"/>
      <c r="BC228" s="169"/>
      <c r="BD228" s="169"/>
      <c r="BE228" s="169"/>
      <c r="BF228" s="169"/>
      <c r="BG228" s="169"/>
      <c r="BH228" s="169"/>
    </row>
    <row r="229" spans="1:60" outlineLevel="1" x14ac:dyDescent="0.2">
      <c r="A229" s="208"/>
      <c r="B229" s="183"/>
      <c r="C229" s="227" t="s">
        <v>510</v>
      </c>
      <c r="D229" s="234"/>
      <c r="E229" s="226">
        <v>34.200000000000003</v>
      </c>
      <c r="F229" s="193"/>
      <c r="G229" s="193"/>
      <c r="H229" s="193"/>
      <c r="I229" s="193"/>
      <c r="J229" s="193"/>
      <c r="K229" s="193"/>
      <c r="L229" s="194"/>
      <c r="M229" s="210"/>
      <c r="N229" s="169"/>
      <c r="O229" s="169"/>
      <c r="P229" s="169"/>
      <c r="Q229" s="169"/>
      <c r="R229" s="169"/>
      <c r="S229" s="169"/>
      <c r="T229" s="169"/>
      <c r="U229" s="169"/>
      <c r="V229" s="169"/>
      <c r="W229" s="169"/>
      <c r="X229" s="169"/>
      <c r="Y229" s="169"/>
      <c r="Z229" s="169"/>
      <c r="AA229" s="169"/>
      <c r="AB229" s="169"/>
      <c r="AC229" s="169"/>
      <c r="AD229" s="169"/>
      <c r="AE229" s="169"/>
      <c r="AF229" s="169"/>
      <c r="AG229" s="169"/>
      <c r="AH229" s="169"/>
      <c r="AI229" s="169"/>
      <c r="AJ229" s="169"/>
      <c r="AK229" s="169"/>
      <c r="AL229" s="169"/>
      <c r="AM229" s="169"/>
      <c r="AN229" s="169"/>
      <c r="AO229" s="169"/>
      <c r="AP229" s="169"/>
      <c r="AQ229" s="169"/>
      <c r="AR229" s="169"/>
      <c r="AS229" s="169"/>
      <c r="AT229" s="169"/>
      <c r="AU229" s="169"/>
      <c r="AV229" s="169"/>
      <c r="AW229" s="169"/>
      <c r="AX229" s="169"/>
      <c r="AY229" s="169"/>
      <c r="AZ229" s="169"/>
      <c r="BA229" s="169"/>
      <c r="BB229" s="169"/>
      <c r="BC229" s="169"/>
      <c r="BD229" s="169"/>
      <c r="BE229" s="169"/>
      <c r="BF229" s="169"/>
      <c r="BG229" s="169"/>
      <c r="BH229" s="169"/>
    </row>
    <row r="230" spans="1:60" outlineLevel="1" x14ac:dyDescent="0.2">
      <c r="A230" s="208"/>
      <c r="B230" s="183"/>
      <c r="C230" s="227" t="s">
        <v>512</v>
      </c>
      <c r="D230" s="234"/>
      <c r="E230" s="226">
        <v>70.42</v>
      </c>
      <c r="F230" s="193"/>
      <c r="G230" s="193"/>
      <c r="H230" s="193"/>
      <c r="I230" s="193"/>
      <c r="J230" s="193"/>
      <c r="K230" s="193"/>
      <c r="L230" s="194"/>
      <c r="M230" s="210"/>
      <c r="N230" s="169"/>
      <c r="O230" s="169"/>
      <c r="P230" s="169"/>
      <c r="Q230" s="169"/>
      <c r="R230" s="169"/>
      <c r="S230" s="169"/>
      <c r="T230" s="169"/>
      <c r="U230" s="169"/>
      <c r="V230" s="169"/>
      <c r="W230" s="169"/>
      <c r="X230" s="169"/>
      <c r="Y230" s="169"/>
      <c r="Z230" s="169"/>
      <c r="AA230" s="169"/>
      <c r="AB230" s="169"/>
      <c r="AC230" s="169"/>
      <c r="AD230" s="169"/>
      <c r="AE230" s="169"/>
      <c r="AF230" s="169"/>
      <c r="AG230" s="169"/>
      <c r="AH230" s="169"/>
      <c r="AI230" s="169"/>
      <c r="AJ230" s="169"/>
      <c r="AK230" s="169"/>
      <c r="AL230" s="169"/>
      <c r="AM230" s="169"/>
      <c r="AN230" s="169"/>
      <c r="AO230" s="169"/>
      <c r="AP230" s="169"/>
      <c r="AQ230" s="169"/>
      <c r="AR230" s="169"/>
      <c r="AS230" s="169"/>
      <c r="AT230" s="169"/>
      <c r="AU230" s="169"/>
      <c r="AV230" s="169"/>
      <c r="AW230" s="169"/>
      <c r="AX230" s="169"/>
      <c r="AY230" s="169"/>
      <c r="AZ230" s="169"/>
      <c r="BA230" s="169"/>
      <c r="BB230" s="169"/>
      <c r="BC230" s="169"/>
      <c r="BD230" s="169"/>
      <c r="BE230" s="169"/>
      <c r="BF230" s="169"/>
      <c r="BG230" s="169"/>
      <c r="BH230" s="169"/>
    </row>
    <row r="231" spans="1:60" outlineLevel="1" x14ac:dyDescent="0.2">
      <c r="A231" s="208"/>
      <c r="B231" s="183"/>
      <c r="C231" s="241" t="s">
        <v>368</v>
      </c>
      <c r="D231" s="235"/>
      <c r="E231" s="238">
        <v>104.62</v>
      </c>
      <c r="F231" s="193"/>
      <c r="G231" s="193"/>
      <c r="H231" s="193"/>
      <c r="I231" s="193"/>
      <c r="J231" s="193"/>
      <c r="K231" s="193"/>
      <c r="L231" s="194"/>
      <c r="M231" s="210"/>
      <c r="N231" s="169"/>
      <c r="O231" s="169"/>
      <c r="P231" s="169"/>
      <c r="Q231" s="169"/>
      <c r="R231" s="169"/>
      <c r="S231" s="169"/>
      <c r="T231" s="169"/>
      <c r="U231" s="169"/>
      <c r="V231" s="169"/>
      <c r="W231" s="169"/>
      <c r="X231" s="169"/>
      <c r="Y231" s="169"/>
      <c r="Z231" s="169"/>
      <c r="AA231" s="169"/>
      <c r="AB231" s="169"/>
      <c r="AC231" s="169"/>
      <c r="AD231" s="169"/>
      <c r="AE231" s="169"/>
      <c r="AF231" s="169"/>
      <c r="AG231" s="169"/>
      <c r="AH231" s="169"/>
      <c r="AI231" s="169"/>
      <c r="AJ231" s="169"/>
      <c r="AK231" s="169"/>
      <c r="AL231" s="169"/>
      <c r="AM231" s="169"/>
      <c r="AN231" s="169"/>
      <c r="AO231" s="169"/>
      <c r="AP231" s="169"/>
      <c r="AQ231" s="169"/>
      <c r="AR231" s="169"/>
      <c r="AS231" s="169"/>
      <c r="AT231" s="169"/>
      <c r="AU231" s="169"/>
      <c r="AV231" s="169"/>
      <c r="AW231" s="169"/>
      <c r="AX231" s="169"/>
      <c r="AY231" s="169"/>
      <c r="AZ231" s="169"/>
      <c r="BA231" s="169"/>
      <c r="BB231" s="169"/>
      <c r="BC231" s="169"/>
      <c r="BD231" s="169"/>
      <c r="BE231" s="169"/>
      <c r="BF231" s="169"/>
      <c r="BG231" s="169"/>
      <c r="BH231" s="169"/>
    </row>
    <row r="232" spans="1:60" outlineLevel="1" x14ac:dyDescent="0.2">
      <c r="A232" s="208"/>
      <c r="B232" s="183"/>
      <c r="C232" s="227" t="s">
        <v>285</v>
      </c>
      <c r="D232" s="234"/>
      <c r="E232" s="226"/>
      <c r="F232" s="193"/>
      <c r="G232" s="193"/>
      <c r="H232" s="193"/>
      <c r="I232" s="193"/>
      <c r="J232" s="193"/>
      <c r="K232" s="193"/>
      <c r="L232" s="194"/>
      <c r="M232" s="210"/>
      <c r="N232" s="169"/>
      <c r="O232" s="169"/>
      <c r="P232" s="169"/>
      <c r="Q232" s="169"/>
      <c r="R232" s="169"/>
      <c r="S232" s="169"/>
      <c r="T232" s="169"/>
      <c r="U232" s="169"/>
      <c r="V232" s="169"/>
      <c r="W232" s="169"/>
      <c r="X232" s="169"/>
      <c r="Y232" s="169"/>
      <c r="Z232" s="169"/>
      <c r="AA232" s="169"/>
      <c r="AB232" s="169"/>
      <c r="AC232" s="169"/>
      <c r="AD232" s="169"/>
      <c r="AE232" s="169"/>
      <c r="AF232" s="169"/>
      <c r="AG232" s="169"/>
      <c r="AH232" s="169"/>
      <c r="AI232" s="169"/>
      <c r="AJ232" s="169"/>
      <c r="AK232" s="169"/>
      <c r="AL232" s="169"/>
      <c r="AM232" s="169"/>
      <c r="AN232" s="169"/>
      <c r="AO232" s="169"/>
      <c r="AP232" s="169"/>
      <c r="AQ232" s="169"/>
      <c r="AR232" s="169"/>
      <c r="AS232" s="169"/>
      <c r="AT232" s="169"/>
      <c r="AU232" s="169"/>
      <c r="AV232" s="169"/>
      <c r="AW232" s="169"/>
      <c r="AX232" s="169"/>
      <c r="AY232" s="169"/>
      <c r="AZ232" s="169"/>
      <c r="BA232" s="169"/>
      <c r="BB232" s="169"/>
      <c r="BC232" s="169"/>
      <c r="BD232" s="169"/>
      <c r="BE232" s="169"/>
      <c r="BF232" s="169"/>
      <c r="BG232" s="169"/>
      <c r="BH232" s="169"/>
    </row>
    <row r="233" spans="1:60" outlineLevel="1" x14ac:dyDescent="0.2">
      <c r="A233" s="208"/>
      <c r="B233" s="183"/>
      <c r="C233" s="227" t="s">
        <v>513</v>
      </c>
      <c r="D233" s="234"/>
      <c r="E233" s="226">
        <v>53.37</v>
      </c>
      <c r="F233" s="193"/>
      <c r="G233" s="193"/>
      <c r="H233" s="193"/>
      <c r="I233" s="193"/>
      <c r="J233" s="193"/>
      <c r="K233" s="193"/>
      <c r="L233" s="194"/>
      <c r="M233" s="210"/>
      <c r="N233" s="169"/>
      <c r="O233" s="169"/>
      <c r="P233" s="169"/>
      <c r="Q233" s="169"/>
      <c r="R233" s="169"/>
      <c r="S233" s="169"/>
      <c r="T233" s="169"/>
      <c r="U233" s="169"/>
      <c r="V233" s="169"/>
      <c r="W233" s="169"/>
      <c r="X233" s="169"/>
      <c r="Y233" s="169"/>
      <c r="Z233" s="169"/>
      <c r="AA233" s="169"/>
      <c r="AB233" s="169"/>
      <c r="AC233" s="169"/>
      <c r="AD233" s="169"/>
      <c r="AE233" s="169"/>
      <c r="AF233" s="169"/>
      <c r="AG233" s="169"/>
      <c r="AH233" s="169"/>
      <c r="AI233" s="169"/>
      <c r="AJ233" s="169"/>
      <c r="AK233" s="169"/>
      <c r="AL233" s="169"/>
      <c r="AM233" s="169"/>
      <c r="AN233" s="169"/>
      <c r="AO233" s="169"/>
      <c r="AP233" s="169"/>
      <c r="AQ233" s="169"/>
      <c r="AR233" s="169"/>
      <c r="AS233" s="169"/>
      <c r="AT233" s="169"/>
      <c r="AU233" s="169"/>
      <c r="AV233" s="169"/>
      <c r="AW233" s="169"/>
      <c r="AX233" s="169"/>
      <c r="AY233" s="169"/>
      <c r="AZ233" s="169"/>
      <c r="BA233" s="169"/>
      <c r="BB233" s="169"/>
      <c r="BC233" s="169"/>
      <c r="BD233" s="169"/>
      <c r="BE233" s="169"/>
      <c r="BF233" s="169"/>
      <c r="BG233" s="169"/>
      <c r="BH233" s="169"/>
    </row>
    <row r="234" spans="1:60" outlineLevel="1" x14ac:dyDescent="0.2">
      <c r="A234" s="208"/>
      <c r="B234" s="183"/>
      <c r="C234" s="227" t="s">
        <v>514</v>
      </c>
      <c r="D234" s="234"/>
      <c r="E234" s="226">
        <v>107.87</v>
      </c>
      <c r="F234" s="193"/>
      <c r="G234" s="193"/>
      <c r="H234" s="193"/>
      <c r="I234" s="193"/>
      <c r="J234" s="193"/>
      <c r="K234" s="193"/>
      <c r="L234" s="194"/>
      <c r="M234" s="210"/>
      <c r="N234" s="169"/>
      <c r="O234" s="169"/>
      <c r="P234" s="169"/>
      <c r="Q234" s="169"/>
      <c r="R234" s="169"/>
      <c r="S234" s="169"/>
      <c r="T234" s="169"/>
      <c r="U234" s="169"/>
      <c r="V234" s="169"/>
      <c r="W234" s="169"/>
      <c r="X234" s="169"/>
      <c r="Y234" s="169"/>
      <c r="Z234" s="169"/>
      <c r="AA234" s="169"/>
      <c r="AB234" s="169"/>
      <c r="AC234" s="169"/>
      <c r="AD234" s="169"/>
      <c r="AE234" s="169"/>
      <c r="AF234" s="169"/>
      <c r="AG234" s="169"/>
      <c r="AH234" s="169"/>
      <c r="AI234" s="169"/>
      <c r="AJ234" s="169"/>
      <c r="AK234" s="169"/>
      <c r="AL234" s="169"/>
      <c r="AM234" s="169"/>
      <c r="AN234" s="169"/>
      <c r="AO234" s="169"/>
      <c r="AP234" s="169"/>
      <c r="AQ234" s="169"/>
      <c r="AR234" s="169"/>
      <c r="AS234" s="169"/>
      <c r="AT234" s="169"/>
      <c r="AU234" s="169"/>
      <c r="AV234" s="169"/>
      <c r="AW234" s="169"/>
      <c r="AX234" s="169"/>
      <c r="AY234" s="169"/>
      <c r="AZ234" s="169"/>
      <c r="BA234" s="169"/>
      <c r="BB234" s="169"/>
      <c r="BC234" s="169"/>
      <c r="BD234" s="169"/>
      <c r="BE234" s="169"/>
      <c r="BF234" s="169"/>
      <c r="BG234" s="169"/>
      <c r="BH234" s="169"/>
    </row>
    <row r="235" spans="1:60" outlineLevel="1" x14ac:dyDescent="0.2">
      <c r="A235" s="208"/>
      <c r="B235" s="183"/>
      <c r="C235" s="241" t="s">
        <v>368</v>
      </c>
      <c r="D235" s="235"/>
      <c r="E235" s="238">
        <v>161.24</v>
      </c>
      <c r="F235" s="193"/>
      <c r="G235" s="193"/>
      <c r="H235" s="193"/>
      <c r="I235" s="193"/>
      <c r="J235" s="193"/>
      <c r="K235" s="193"/>
      <c r="L235" s="194"/>
      <c r="M235" s="210"/>
      <c r="N235" s="169"/>
      <c r="O235" s="169"/>
      <c r="P235" s="169"/>
      <c r="Q235" s="169"/>
      <c r="R235" s="169"/>
      <c r="S235" s="169"/>
      <c r="T235" s="169"/>
      <c r="U235" s="169"/>
      <c r="V235" s="169"/>
      <c r="W235" s="169"/>
      <c r="X235" s="169"/>
      <c r="Y235" s="169"/>
      <c r="Z235" s="169"/>
      <c r="AA235" s="169"/>
      <c r="AB235" s="169"/>
      <c r="AC235" s="169"/>
      <c r="AD235" s="169"/>
      <c r="AE235" s="169"/>
      <c r="AF235" s="169"/>
      <c r="AG235" s="169"/>
      <c r="AH235" s="169"/>
      <c r="AI235" s="169"/>
      <c r="AJ235" s="169"/>
      <c r="AK235" s="169"/>
      <c r="AL235" s="169"/>
      <c r="AM235" s="169"/>
      <c r="AN235" s="169"/>
      <c r="AO235" s="169"/>
      <c r="AP235" s="169"/>
      <c r="AQ235" s="169"/>
      <c r="AR235" s="169"/>
      <c r="AS235" s="169"/>
      <c r="AT235" s="169"/>
      <c r="AU235" s="169"/>
      <c r="AV235" s="169"/>
      <c r="AW235" s="169"/>
      <c r="AX235" s="169"/>
      <c r="AY235" s="169"/>
      <c r="AZ235" s="169"/>
      <c r="BA235" s="169"/>
      <c r="BB235" s="169"/>
      <c r="BC235" s="169"/>
      <c r="BD235" s="169"/>
      <c r="BE235" s="169"/>
      <c r="BF235" s="169"/>
      <c r="BG235" s="169"/>
      <c r="BH235" s="169"/>
    </row>
    <row r="236" spans="1:60" outlineLevel="1" x14ac:dyDescent="0.2">
      <c r="A236" s="207">
        <v>18</v>
      </c>
      <c r="B236" s="182" t="s">
        <v>515</v>
      </c>
      <c r="C236" s="198" t="s">
        <v>516</v>
      </c>
      <c r="D236" s="233" t="s">
        <v>212</v>
      </c>
      <c r="E236" s="188">
        <v>2005.7901999999999</v>
      </c>
      <c r="F236" s="192"/>
      <c r="G236" s="193">
        <f>ROUND(E236*F236,2)</f>
        <v>0</v>
      </c>
      <c r="H236" s="193">
        <v>8.0000000000000007E-5</v>
      </c>
      <c r="I236" s="193">
        <f>ROUND(E236*H236,2)</f>
        <v>0.16</v>
      </c>
      <c r="J236" s="193">
        <v>0</v>
      </c>
      <c r="K236" s="193">
        <f>ROUND(E236*J236,2)</f>
        <v>0</v>
      </c>
      <c r="L236" s="194"/>
      <c r="M236" s="210" t="s">
        <v>360</v>
      </c>
      <c r="N236" s="169"/>
      <c r="O236" s="169"/>
      <c r="P236" s="169"/>
      <c r="Q236" s="169"/>
      <c r="R236" s="169"/>
      <c r="S236" s="169"/>
      <c r="T236" s="169"/>
      <c r="U236" s="169"/>
      <c r="V236" s="169"/>
      <c r="W236" s="169"/>
      <c r="X236" s="169"/>
      <c r="Y236" s="169"/>
      <c r="Z236" s="169"/>
      <c r="AA236" s="169"/>
      <c r="AB236" s="169"/>
      <c r="AC236" s="169"/>
      <c r="AD236" s="169"/>
      <c r="AE236" s="169" t="s">
        <v>361</v>
      </c>
      <c r="AF236" s="169"/>
      <c r="AG236" s="169"/>
      <c r="AH236" s="169"/>
      <c r="AI236" s="169"/>
      <c r="AJ236" s="169"/>
      <c r="AK236" s="169"/>
      <c r="AL236" s="169"/>
      <c r="AM236" s="169">
        <v>21</v>
      </c>
      <c r="AN236" s="169"/>
      <c r="AO236" s="169"/>
      <c r="AP236" s="169"/>
      <c r="AQ236" s="169"/>
      <c r="AR236" s="169"/>
      <c r="AS236" s="169"/>
      <c r="AT236" s="169"/>
      <c r="AU236" s="169"/>
      <c r="AV236" s="169"/>
      <c r="AW236" s="169"/>
      <c r="AX236" s="169"/>
      <c r="AY236" s="169"/>
      <c r="AZ236" s="169"/>
      <c r="BA236" s="169"/>
      <c r="BB236" s="169"/>
      <c r="BC236" s="169"/>
      <c r="BD236" s="169"/>
      <c r="BE236" s="169"/>
      <c r="BF236" s="169"/>
      <c r="BG236" s="169"/>
      <c r="BH236" s="169"/>
    </row>
    <row r="237" spans="1:60" outlineLevel="1" x14ac:dyDescent="0.2">
      <c r="A237" s="208"/>
      <c r="B237" s="183"/>
      <c r="C237" s="227" t="s">
        <v>517</v>
      </c>
      <c r="D237" s="234"/>
      <c r="E237" s="226"/>
      <c r="F237" s="193"/>
      <c r="G237" s="193"/>
      <c r="H237" s="193"/>
      <c r="I237" s="193"/>
      <c r="J237" s="193"/>
      <c r="K237" s="193"/>
      <c r="L237" s="194"/>
      <c r="M237" s="210"/>
      <c r="N237" s="169"/>
      <c r="O237" s="169"/>
      <c r="P237" s="169"/>
      <c r="Q237" s="169"/>
      <c r="R237" s="169"/>
      <c r="S237" s="169"/>
      <c r="T237" s="169"/>
      <c r="U237" s="169"/>
      <c r="V237" s="169"/>
      <c r="W237" s="169"/>
      <c r="X237" s="169"/>
      <c r="Y237" s="169"/>
      <c r="Z237" s="169"/>
      <c r="AA237" s="169"/>
      <c r="AB237" s="169"/>
      <c r="AC237" s="169"/>
      <c r="AD237" s="169"/>
      <c r="AE237" s="169"/>
      <c r="AF237" s="169"/>
      <c r="AG237" s="169"/>
      <c r="AH237" s="169"/>
      <c r="AI237" s="169"/>
      <c r="AJ237" s="169"/>
      <c r="AK237" s="169"/>
      <c r="AL237" s="169"/>
      <c r="AM237" s="169"/>
      <c r="AN237" s="169"/>
      <c r="AO237" s="169"/>
      <c r="AP237" s="169"/>
      <c r="AQ237" s="169"/>
      <c r="AR237" s="169"/>
      <c r="AS237" s="169"/>
      <c r="AT237" s="169"/>
      <c r="AU237" s="169"/>
      <c r="AV237" s="169"/>
      <c r="AW237" s="169"/>
      <c r="AX237" s="169"/>
      <c r="AY237" s="169"/>
      <c r="AZ237" s="169"/>
      <c r="BA237" s="169"/>
      <c r="BB237" s="169"/>
      <c r="BC237" s="169"/>
      <c r="BD237" s="169"/>
      <c r="BE237" s="169"/>
      <c r="BF237" s="169"/>
      <c r="BG237" s="169"/>
      <c r="BH237" s="169"/>
    </row>
    <row r="238" spans="1:60" outlineLevel="1" x14ac:dyDescent="0.2">
      <c r="A238" s="208"/>
      <c r="B238" s="183"/>
      <c r="C238" s="227" t="s">
        <v>362</v>
      </c>
      <c r="D238" s="234"/>
      <c r="E238" s="226">
        <v>823.17340000000002</v>
      </c>
      <c r="F238" s="193"/>
      <c r="G238" s="193"/>
      <c r="H238" s="193"/>
      <c r="I238" s="193"/>
      <c r="J238" s="193"/>
      <c r="K238" s="193"/>
      <c r="L238" s="194"/>
      <c r="M238" s="210"/>
      <c r="N238" s="169"/>
      <c r="O238" s="169"/>
      <c r="P238" s="169"/>
      <c r="Q238" s="169"/>
      <c r="R238" s="169"/>
      <c r="S238" s="169"/>
      <c r="T238" s="169"/>
      <c r="U238" s="169"/>
      <c r="V238" s="169"/>
      <c r="W238" s="169"/>
      <c r="X238" s="169"/>
      <c r="Y238" s="169"/>
      <c r="Z238" s="169"/>
      <c r="AA238" s="169"/>
      <c r="AB238" s="169"/>
      <c r="AC238" s="169"/>
      <c r="AD238" s="169"/>
      <c r="AE238" s="169"/>
      <c r="AF238" s="169"/>
      <c r="AG238" s="169"/>
      <c r="AH238" s="169"/>
      <c r="AI238" s="169"/>
      <c r="AJ238" s="169"/>
      <c r="AK238" s="169"/>
      <c r="AL238" s="169"/>
      <c r="AM238" s="169"/>
      <c r="AN238" s="169"/>
      <c r="AO238" s="169"/>
      <c r="AP238" s="169"/>
      <c r="AQ238" s="169"/>
      <c r="AR238" s="169"/>
      <c r="AS238" s="169"/>
      <c r="AT238" s="169"/>
      <c r="AU238" s="169"/>
      <c r="AV238" s="169"/>
      <c r="AW238" s="169"/>
      <c r="AX238" s="169"/>
      <c r="AY238" s="169"/>
      <c r="AZ238" s="169"/>
      <c r="BA238" s="169"/>
      <c r="BB238" s="169"/>
      <c r="BC238" s="169"/>
      <c r="BD238" s="169"/>
      <c r="BE238" s="169"/>
      <c r="BF238" s="169"/>
      <c r="BG238" s="169"/>
      <c r="BH238" s="169"/>
    </row>
    <row r="239" spans="1:60" outlineLevel="1" x14ac:dyDescent="0.2">
      <c r="A239" s="208"/>
      <c r="B239" s="183"/>
      <c r="C239" s="227" t="s">
        <v>363</v>
      </c>
      <c r="D239" s="234"/>
      <c r="E239" s="226">
        <v>27.18</v>
      </c>
      <c r="F239" s="193"/>
      <c r="G239" s="193"/>
      <c r="H239" s="193"/>
      <c r="I239" s="193"/>
      <c r="J239" s="193"/>
      <c r="K239" s="193"/>
      <c r="L239" s="194"/>
      <c r="M239" s="210"/>
      <c r="N239" s="169"/>
      <c r="O239" s="169"/>
      <c r="P239" s="169"/>
      <c r="Q239" s="169"/>
      <c r="R239" s="169"/>
      <c r="S239" s="169"/>
      <c r="T239" s="169"/>
      <c r="U239" s="169"/>
      <c r="V239" s="169"/>
      <c r="W239" s="169"/>
      <c r="X239" s="169"/>
      <c r="Y239" s="169"/>
      <c r="Z239" s="169"/>
      <c r="AA239" s="169"/>
      <c r="AB239" s="169"/>
      <c r="AC239" s="169"/>
      <c r="AD239" s="169"/>
      <c r="AE239" s="169"/>
      <c r="AF239" s="169"/>
      <c r="AG239" s="169"/>
      <c r="AH239" s="169"/>
      <c r="AI239" s="169"/>
      <c r="AJ239" s="169"/>
      <c r="AK239" s="169"/>
      <c r="AL239" s="169"/>
      <c r="AM239" s="169"/>
      <c r="AN239" s="169"/>
      <c r="AO239" s="169"/>
      <c r="AP239" s="169"/>
      <c r="AQ239" s="169"/>
      <c r="AR239" s="169"/>
      <c r="AS239" s="169"/>
      <c r="AT239" s="169"/>
      <c r="AU239" s="169"/>
      <c r="AV239" s="169"/>
      <c r="AW239" s="169"/>
      <c r="AX239" s="169"/>
      <c r="AY239" s="169"/>
      <c r="AZ239" s="169"/>
      <c r="BA239" s="169"/>
      <c r="BB239" s="169"/>
      <c r="BC239" s="169"/>
      <c r="BD239" s="169"/>
      <c r="BE239" s="169"/>
      <c r="BF239" s="169"/>
      <c r="BG239" s="169"/>
      <c r="BH239" s="169"/>
    </row>
    <row r="240" spans="1:60" outlineLevel="1" x14ac:dyDescent="0.2">
      <c r="A240" s="208"/>
      <c r="B240" s="183"/>
      <c r="C240" s="227" t="s">
        <v>364</v>
      </c>
      <c r="D240" s="234"/>
      <c r="E240" s="226">
        <v>2.871</v>
      </c>
      <c r="F240" s="193"/>
      <c r="G240" s="193"/>
      <c r="H240" s="193"/>
      <c r="I240" s="193"/>
      <c r="J240" s="193"/>
      <c r="K240" s="193"/>
      <c r="L240" s="194"/>
      <c r="M240" s="210"/>
      <c r="N240" s="169"/>
      <c r="O240" s="169"/>
      <c r="P240" s="169"/>
      <c r="Q240" s="169"/>
      <c r="R240" s="169"/>
      <c r="S240" s="169"/>
      <c r="T240" s="169"/>
      <c r="U240" s="169"/>
      <c r="V240" s="169"/>
      <c r="W240" s="169"/>
      <c r="X240" s="169"/>
      <c r="Y240" s="169"/>
      <c r="Z240" s="169"/>
      <c r="AA240" s="169"/>
      <c r="AB240" s="169"/>
      <c r="AC240" s="169"/>
      <c r="AD240" s="169"/>
      <c r="AE240" s="169"/>
      <c r="AF240" s="169"/>
      <c r="AG240" s="169"/>
      <c r="AH240" s="169"/>
      <c r="AI240" s="169"/>
      <c r="AJ240" s="169"/>
      <c r="AK240" s="169"/>
      <c r="AL240" s="169"/>
      <c r="AM240" s="169"/>
      <c r="AN240" s="169"/>
      <c r="AO240" s="169"/>
      <c r="AP240" s="169"/>
      <c r="AQ240" s="169"/>
      <c r="AR240" s="169"/>
      <c r="AS240" s="169"/>
      <c r="AT240" s="169"/>
      <c r="AU240" s="169"/>
      <c r="AV240" s="169"/>
      <c r="AW240" s="169"/>
      <c r="AX240" s="169"/>
      <c r="AY240" s="169"/>
      <c r="AZ240" s="169"/>
      <c r="BA240" s="169"/>
      <c r="BB240" s="169"/>
      <c r="BC240" s="169"/>
      <c r="BD240" s="169"/>
      <c r="BE240" s="169"/>
      <c r="BF240" s="169"/>
      <c r="BG240" s="169"/>
      <c r="BH240" s="169"/>
    </row>
    <row r="241" spans="1:60" outlineLevel="1" x14ac:dyDescent="0.2">
      <c r="A241" s="208"/>
      <c r="B241" s="183"/>
      <c r="C241" s="227" t="s">
        <v>365</v>
      </c>
      <c r="D241" s="234"/>
      <c r="E241" s="226">
        <v>13.8</v>
      </c>
      <c r="F241" s="193"/>
      <c r="G241" s="193"/>
      <c r="H241" s="193"/>
      <c r="I241" s="193"/>
      <c r="J241" s="193"/>
      <c r="K241" s="193"/>
      <c r="L241" s="194"/>
      <c r="M241" s="210"/>
      <c r="N241" s="169"/>
      <c r="O241" s="169"/>
      <c r="P241" s="169"/>
      <c r="Q241" s="169"/>
      <c r="R241" s="169"/>
      <c r="S241" s="169"/>
      <c r="T241" s="169"/>
      <c r="U241" s="169"/>
      <c r="V241" s="169"/>
      <c r="W241" s="169"/>
      <c r="X241" s="169"/>
      <c r="Y241" s="169"/>
      <c r="Z241" s="169"/>
      <c r="AA241" s="169"/>
      <c r="AB241" s="169"/>
      <c r="AC241" s="169"/>
      <c r="AD241" s="169"/>
      <c r="AE241" s="169"/>
      <c r="AF241" s="169"/>
      <c r="AG241" s="169"/>
      <c r="AH241" s="169"/>
      <c r="AI241" s="169"/>
      <c r="AJ241" s="169"/>
      <c r="AK241" s="169"/>
      <c r="AL241" s="169"/>
      <c r="AM241" s="169"/>
      <c r="AN241" s="169"/>
      <c r="AO241" s="169"/>
      <c r="AP241" s="169"/>
      <c r="AQ241" s="169"/>
      <c r="AR241" s="169"/>
      <c r="AS241" s="169"/>
      <c r="AT241" s="169"/>
      <c r="AU241" s="169"/>
      <c r="AV241" s="169"/>
      <c r="AW241" s="169"/>
      <c r="AX241" s="169"/>
      <c r="AY241" s="169"/>
      <c r="AZ241" s="169"/>
      <c r="BA241" s="169"/>
      <c r="BB241" s="169"/>
      <c r="BC241" s="169"/>
      <c r="BD241" s="169"/>
      <c r="BE241" s="169"/>
      <c r="BF241" s="169"/>
      <c r="BG241" s="169"/>
      <c r="BH241" s="169"/>
    </row>
    <row r="242" spans="1:60" outlineLevel="1" x14ac:dyDescent="0.2">
      <c r="A242" s="208"/>
      <c r="B242" s="183"/>
      <c r="C242" s="227" t="s">
        <v>366</v>
      </c>
      <c r="D242" s="234"/>
      <c r="E242" s="226">
        <v>13.8</v>
      </c>
      <c r="F242" s="193"/>
      <c r="G242" s="193"/>
      <c r="H242" s="193"/>
      <c r="I242" s="193"/>
      <c r="J242" s="193"/>
      <c r="K242" s="193"/>
      <c r="L242" s="194"/>
      <c r="M242" s="210"/>
      <c r="N242" s="169"/>
      <c r="O242" s="169"/>
      <c r="P242" s="169"/>
      <c r="Q242" s="169"/>
      <c r="R242" s="169"/>
      <c r="S242" s="169"/>
      <c r="T242" s="169"/>
      <c r="U242" s="169"/>
      <c r="V242" s="169"/>
      <c r="W242" s="169"/>
      <c r="X242" s="169"/>
      <c r="Y242" s="169"/>
      <c r="Z242" s="169"/>
      <c r="AA242" s="169"/>
      <c r="AB242" s="169"/>
      <c r="AC242" s="169"/>
      <c r="AD242" s="169"/>
      <c r="AE242" s="169"/>
      <c r="AF242" s="169"/>
      <c r="AG242" s="169"/>
      <c r="AH242" s="169"/>
      <c r="AI242" s="169"/>
      <c r="AJ242" s="169"/>
      <c r="AK242" s="169"/>
      <c r="AL242" s="169"/>
      <c r="AM242" s="169"/>
      <c r="AN242" s="169"/>
      <c r="AO242" s="169"/>
      <c r="AP242" s="169"/>
      <c r="AQ242" s="169"/>
      <c r="AR242" s="169"/>
      <c r="AS242" s="169"/>
      <c r="AT242" s="169"/>
      <c r="AU242" s="169"/>
      <c r="AV242" s="169"/>
      <c r="AW242" s="169"/>
      <c r="AX242" s="169"/>
      <c r="AY242" s="169"/>
      <c r="AZ242" s="169"/>
      <c r="BA242" s="169"/>
      <c r="BB242" s="169"/>
      <c r="BC242" s="169"/>
      <c r="BD242" s="169"/>
      <c r="BE242" s="169"/>
      <c r="BF242" s="169"/>
      <c r="BG242" s="169"/>
      <c r="BH242" s="169"/>
    </row>
    <row r="243" spans="1:60" outlineLevel="1" x14ac:dyDescent="0.2">
      <c r="A243" s="208"/>
      <c r="B243" s="183"/>
      <c r="C243" s="227" t="s">
        <v>367</v>
      </c>
      <c r="D243" s="234"/>
      <c r="E243" s="226">
        <v>-0.21160000000000001</v>
      </c>
      <c r="F243" s="193"/>
      <c r="G243" s="193"/>
      <c r="H243" s="193"/>
      <c r="I243" s="193"/>
      <c r="J243" s="193"/>
      <c r="K243" s="193"/>
      <c r="L243" s="194"/>
      <c r="M243" s="210"/>
      <c r="N243" s="169"/>
      <c r="O243" s="169"/>
      <c r="P243" s="169"/>
      <c r="Q243" s="169"/>
      <c r="R243" s="169"/>
      <c r="S243" s="169"/>
      <c r="T243" s="169"/>
      <c r="U243" s="169"/>
      <c r="V243" s="169"/>
      <c r="W243" s="169"/>
      <c r="X243" s="169"/>
      <c r="Y243" s="169"/>
      <c r="Z243" s="169"/>
      <c r="AA243" s="169"/>
      <c r="AB243" s="169"/>
      <c r="AC243" s="169"/>
      <c r="AD243" s="169"/>
      <c r="AE243" s="169"/>
      <c r="AF243" s="169"/>
      <c r="AG243" s="169"/>
      <c r="AH243" s="169"/>
      <c r="AI243" s="169"/>
      <c r="AJ243" s="169"/>
      <c r="AK243" s="169"/>
      <c r="AL243" s="169"/>
      <c r="AM243" s="169"/>
      <c r="AN243" s="169"/>
      <c r="AO243" s="169"/>
      <c r="AP243" s="169"/>
      <c r="AQ243" s="169"/>
      <c r="AR243" s="169"/>
      <c r="AS243" s="169"/>
      <c r="AT243" s="169"/>
      <c r="AU243" s="169"/>
      <c r="AV243" s="169"/>
      <c r="AW243" s="169"/>
      <c r="AX243" s="169"/>
      <c r="AY243" s="169"/>
      <c r="AZ243" s="169"/>
      <c r="BA243" s="169"/>
      <c r="BB243" s="169"/>
      <c r="BC243" s="169"/>
      <c r="BD243" s="169"/>
      <c r="BE243" s="169"/>
      <c r="BF243" s="169"/>
      <c r="BG243" s="169"/>
      <c r="BH243" s="169"/>
    </row>
    <row r="244" spans="1:60" outlineLevel="1" x14ac:dyDescent="0.2">
      <c r="A244" s="208"/>
      <c r="B244" s="183"/>
      <c r="C244" s="241" t="s">
        <v>368</v>
      </c>
      <c r="D244" s="235"/>
      <c r="E244" s="238">
        <v>880.61279999999999</v>
      </c>
      <c r="F244" s="193"/>
      <c r="G244" s="193"/>
      <c r="H244" s="193"/>
      <c r="I244" s="193"/>
      <c r="J244" s="193"/>
      <c r="K244" s="193"/>
      <c r="L244" s="194"/>
      <c r="M244" s="210"/>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c r="AQ244" s="169"/>
      <c r="AR244" s="169"/>
      <c r="AS244" s="169"/>
      <c r="AT244" s="169"/>
      <c r="AU244" s="169"/>
      <c r="AV244" s="169"/>
      <c r="AW244" s="169"/>
      <c r="AX244" s="169"/>
      <c r="AY244" s="169"/>
      <c r="AZ244" s="169"/>
      <c r="BA244" s="169"/>
      <c r="BB244" s="169"/>
      <c r="BC244" s="169"/>
      <c r="BD244" s="169"/>
      <c r="BE244" s="169"/>
      <c r="BF244" s="169"/>
      <c r="BG244" s="169"/>
      <c r="BH244" s="169"/>
    </row>
    <row r="245" spans="1:60" outlineLevel="1" x14ac:dyDescent="0.2">
      <c r="A245" s="208"/>
      <c r="B245" s="183"/>
      <c r="C245" s="227" t="s">
        <v>369</v>
      </c>
      <c r="D245" s="234"/>
      <c r="E245" s="226">
        <v>583.16</v>
      </c>
      <c r="F245" s="193"/>
      <c r="G245" s="193"/>
      <c r="H245" s="193"/>
      <c r="I245" s="193"/>
      <c r="J245" s="193"/>
      <c r="K245" s="193"/>
      <c r="L245" s="194"/>
      <c r="M245" s="210"/>
      <c r="N245" s="169"/>
      <c r="O245" s="169"/>
      <c r="P245" s="169"/>
      <c r="Q245" s="169"/>
      <c r="R245" s="169"/>
      <c r="S245" s="169"/>
      <c r="T245" s="169"/>
      <c r="U245" s="169"/>
      <c r="V245" s="169"/>
      <c r="W245" s="169"/>
      <c r="X245" s="169"/>
      <c r="Y245" s="169"/>
      <c r="Z245" s="169"/>
      <c r="AA245" s="169"/>
      <c r="AB245" s="169"/>
      <c r="AC245" s="169"/>
      <c r="AD245" s="169"/>
      <c r="AE245" s="169"/>
      <c r="AF245" s="169"/>
      <c r="AG245" s="169"/>
      <c r="AH245" s="169"/>
      <c r="AI245" s="169"/>
      <c r="AJ245" s="169"/>
      <c r="AK245" s="169"/>
      <c r="AL245" s="169"/>
      <c r="AM245" s="169"/>
      <c r="AN245" s="169"/>
      <c r="AO245" s="169"/>
      <c r="AP245" s="169"/>
      <c r="AQ245" s="169"/>
      <c r="AR245" s="169"/>
      <c r="AS245" s="169"/>
      <c r="AT245" s="169"/>
      <c r="AU245" s="169"/>
      <c r="AV245" s="169"/>
      <c r="AW245" s="169"/>
      <c r="AX245" s="169"/>
      <c r="AY245" s="169"/>
      <c r="AZ245" s="169"/>
      <c r="BA245" s="169"/>
      <c r="BB245" s="169"/>
      <c r="BC245" s="169"/>
      <c r="BD245" s="169"/>
      <c r="BE245" s="169"/>
      <c r="BF245" s="169"/>
      <c r="BG245" s="169"/>
      <c r="BH245" s="169"/>
    </row>
    <row r="246" spans="1:60" outlineLevel="1" x14ac:dyDescent="0.2">
      <c r="A246" s="208"/>
      <c r="B246" s="183"/>
      <c r="C246" s="227" t="s">
        <v>370</v>
      </c>
      <c r="D246" s="234"/>
      <c r="E246" s="226">
        <v>-9.968</v>
      </c>
      <c r="F246" s="193"/>
      <c r="G246" s="193"/>
      <c r="H246" s="193"/>
      <c r="I246" s="193"/>
      <c r="J246" s="193"/>
      <c r="K246" s="193"/>
      <c r="L246" s="194"/>
      <c r="M246" s="210"/>
      <c r="N246" s="169"/>
      <c r="O246" s="169"/>
      <c r="P246" s="169"/>
      <c r="Q246" s="169"/>
      <c r="R246" s="169"/>
      <c r="S246" s="169"/>
      <c r="T246" s="169"/>
      <c r="U246" s="169"/>
      <c r="V246" s="169"/>
      <c r="W246" s="169"/>
      <c r="X246" s="169"/>
      <c r="Y246" s="169"/>
      <c r="Z246" s="169"/>
      <c r="AA246" s="169"/>
      <c r="AB246" s="169"/>
      <c r="AC246" s="169"/>
      <c r="AD246" s="169"/>
      <c r="AE246" s="169"/>
      <c r="AF246" s="169"/>
      <c r="AG246" s="169"/>
      <c r="AH246" s="169"/>
      <c r="AI246" s="169"/>
      <c r="AJ246" s="169"/>
      <c r="AK246" s="169"/>
      <c r="AL246" s="169"/>
      <c r="AM246" s="169"/>
      <c r="AN246" s="169"/>
      <c r="AO246" s="169"/>
      <c r="AP246" s="169"/>
      <c r="AQ246" s="169"/>
      <c r="AR246" s="169"/>
      <c r="AS246" s="169"/>
      <c r="AT246" s="169"/>
      <c r="AU246" s="169"/>
      <c r="AV246" s="169"/>
      <c r="AW246" s="169"/>
      <c r="AX246" s="169"/>
      <c r="AY246" s="169"/>
      <c r="AZ246" s="169"/>
      <c r="BA246" s="169"/>
      <c r="BB246" s="169"/>
      <c r="BC246" s="169"/>
      <c r="BD246" s="169"/>
      <c r="BE246" s="169"/>
      <c r="BF246" s="169"/>
      <c r="BG246" s="169"/>
      <c r="BH246" s="169"/>
    </row>
    <row r="247" spans="1:60" outlineLevel="1" x14ac:dyDescent="0.2">
      <c r="A247" s="208"/>
      <c r="B247" s="183"/>
      <c r="C247" s="227" t="s">
        <v>371</v>
      </c>
      <c r="D247" s="234"/>
      <c r="E247" s="226">
        <v>-1.2787999999999999</v>
      </c>
      <c r="F247" s="193"/>
      <c r="G247" s="193"/>
      <c r="H247" s="193"/>
      <c r="I247" s="193"/>
      <c r="J247" s="193"/>
      <c r="K247" s="193"/>
      <c r="L247" s="194"/>
      <c r="M247" s="210"/>
      <c r="N247" s="169"/>
      <c r="O247" s="169"/>
      <c r="P247" s="169"/>
      <c r="Q247" s="169"/>
      <c r="R247" s="169"/>
      <c r="S247" s="169"/>
      <c r="T247" s="169"/>
      <c r="U247" s="169"/>
      <c r="V247" s="169"/>
      <c r="W247" s="169"/>
      <c r="X247" s="169"/>
      <c r="Y247" s="169"/>
      <c r="Z247" s="169"/>
      <c r="AA247" s="169"/>
      <c r="AB247" s="169"/>
      <c r="AC247" s="169"/>
      <c r="AD247" s="169"/>
      <c r="AE247" s="169"/>
      <c r="AF247" s="169"/>
      <c r="AG247" s="169"/>
      <c r="AH247" s="169"/>
      <c r="AI247" s="169"/>
      <c r="AJ247" s="169"/>
      <c r="AK247" s="169"/>
      <c r="AL247" s="169"/>
      <c r="AM247" s="169"/>
      <c r="AN247" s="169"/>
      <c r="AO247" s="169"/>
      <c r="AP247" s="169"/>
      <c r="AQ247" s="169"/>
      <c r="AR247" s="169"/>
      <c r="AS247" s="169"/>
      <c r="AT247" s="169"/>
      <c r="AU247" s="169"/>
      <c r="AV247" s="169"/>
      <c r="AW247" s="169"/>
      <c r="AX247" s="169"/>
      <c r="AY247" s="169"/>
      <c r="AZ247" s="169"/>
      <c r="BA247" s="169"/>
      <c r="BB247" s="169"/>
      <c r="BC247" s="169"/>
      <c r="BD247" s="169"/>
      <c r="BE247" s="169"/>
      <c r="BF247" s="169"/>
      <c r="BG247" s="169"/>
      <c r="BH247" s="169"/>
    </row>
    <row r="248" spans="1:60" outlineLevel="1" x14ac:dyDescent="0.2">
      <c r="A248" s="208"/>
      <c r="B248" s="183"/>
      <c r="C248" s="241" t="s">
        <v>368</v>
      </c>
      <c r="D248" s="235"/>
      <c r="E248" s="238">
        <v>571.91319999999996</v>
      </c>
      <c r="F248" s="193"/>
      <c r="G248" s="193"/>
      <c r="H248" s="193"/>
      <c r="I248" s="193"/>
      <c r="J248" s="193"/>
      <c r="K248" s="193"/>
      <c r="L248" s="194"/>
      <c r="M248" s="210"/>
      <c r="N248" s="169"/>
      <c r="O248" s="169"/>
      <c r="P248" s="169"/>
      <c r="Q248" s="169"/>
      <c r="R248" s="169"/>
      <c r="S248" s="169"/>
      <c r="T248" s="169"/>
      <c r="U248" s="169"/>
      <c r="V248" s="169"/>
      <c r="W248" s="169"/>
      <c r="X248" s="169"/>
      <c r="Y248" s="169"/>
      <c r="Z248" s="169"/>
      <c r="AA248" s="169"/>
      <c r="AB248" s="169"/>
      <c r="AC248" s="169"/>
      <c r="AD248" s="169"/>
      <c r="AE248" s="169"/>
      <c r="AF248" s="169"/>
      <c r="AG248" s="169"/>
      <c r="AH248" s="169"/>
      <c r="AI248" s="169"/>
      <c r="AJ248" s="169"/>
      <c r="AK248" s="169"/>
      <c r="AL248" s="169"/>
      <c r="AM248" s="169"/>
      <c r="AN248" s="169"/>
      <c r="AO248" s="169"/>
      <c r="AP248" s="169"/>
      <c r="AQ248" s="169"/>
      <c r="AR248" s="169"/>
      <c r="AS248" s="169"/>
      <c r="AT248" s="169"/>
      <c r="AU248" s="169"/>
      <c r="AV248" s="169"/>
      <c r="AW248" s="169"/>
      <c r="AX248" s="169"/>
      <c r="AY248" s="169"/>
      <c r="AZ248" s="169"/>
      <c r="BA248" s="169"/>
      <c r="BB248" s="169"/>
      <c r="BC248" s="169"/>
      <c r="BD248" s="169"/>
      <c r="BE248" s="169"/>
      <c r="BF248" s="169"/>
      <c r="BG248" s="169"/>
      <c r="BH248" s="169"/>
    </row>
    <row r="249" spans="1:60" outlineLevel="1" x14ac:dyDescent="0.2">
      <c r="A249" s="208"/>
      <c r="B249" s="183"/>
      <c r="C249" s="227" t="s">
        <v>372</v>
      </c>
      <c r="D249" s="234"/>
      <c r="E249" s="226">
        <v>583.16</v>
      </c>
      <c r="F249" s="193"/>
      <c r="G249" s="193"/>
      <c r="H249" s="193"/>
      <c r="I249" s="193"/>
      <c r="J249" s="193"/>
      <c r="K249" s="193"/>
      <c r="L249" s="194"/>
      <c r="M249" s="210"/>
      <c r="N249" s="169"/>
      <c r="O249" s="169"/>
      <c r="P249" s="169"/>
      <c r="Q249" s="169"/>
      <c r="R249" s="169"/>
      <c r="S249" s="169"/>
      <c r="T249" s="169"/>
      <c r="U249" s="169"/>
      <c r="V249" s="169"/>
      <c r="W249" s="169"/>
      <c r="X249" s="169"/>
      <c r="Y249" s="169"/>
      <c r="Z249" s="169"/>
      <c r="AA249" s="169"/>
      <c r="AB249" s="169"/>
      <c r="AC249" s="169"/>
      <c r="AD249" s="169"/>
      <c r="AE249" s="169"/>
      <c r="AF249" s="169"/>
      <c r="AG249" s="169"/>
      <c r="AH249" s="169"/>
      <c r="AI249" s="169"/>
      <c r="AJ249" s="169"/>
      <c r="AK249" s="169"/>
      <c r="AL249" s="169"/>
      <c r="AM249" s="169"/>
      <c r="AN249" s="169"/>
      <c r="AO249" s="169"/>
      <c r="AP249" s="169"/>
      <c r="AQ249" s="169"/>
      <c r="AR249" s="169"/>
      <c r="AS249" s="169"/>
      <c r="AT249" s="169"/>
      <c r="AU249" s="169"/>
      <c r="AV249" s="169"/>
      <c r="AW249" s="169"/>
      <c r="AX249" s="169"/>
      <c r="AY249" s="169"/>
      <c r="AZ249" s="169"/>
      <c r="BA249" s="169"/>
      <c r="BB249" s="169"/>
      <c r="BC249" s="169"/>
      <c r="BD249" s="169"/>
      <c r="BE249" s="169"/>
      <c r="BF249" s="169"/>
      <c r="BG249" s="169"/>
      <c r="BH249" s="169"/>
    </row>
    <row r="250" spans="1:60" outlineLevel="1" x14ac:dyDescent="0.2">
      <c r="A250" s="208"/>
      <c r="B250" s="183"/>
      <c r="C250" s="227" t="s">
        <v>373</v>
      </c>
      <c r="D250" s="234"/>
      <c r="E250" s="226">
        <v>-29.684200000000001</v>
      </c>
      <c r="F250" s="193"/>
      <c r="G250" s="193"/>
      <c r="H250" s="193"/>
      <c r="I250" s="193"/>
      <c r="J250" s="193"/>
      <c r="K250" s="193"/>
      <c r="L250" s="194"/>
      <c r="M250" s="210"/>
      <c r="N250" s="169"/>
      <c r="O250" s="169"/>
      <c r="P250" s="169"/>
      <c r="Q250" s="169"/>
      <c r="R250" s="169"/>
      <c r="S250" s="169"/>
      <c r="T250" s="169"/>
      <c r="U250" s="169"/>
      <c r="V250" s="169"/>
      <c r="W250" s="169"/>
      <c r="X250" s="169"/>
      <c r="Y250" s="169"/>
      <c r="Z250" s="169"/>
      <c r="AA250" s="169"/>
      <c r="AB250" s="169"/>
      <c r="AC250" s="169"/>
      <c r="AD250" s="169"/>
      <c r="AE250" s="169"/>
      <c r="AF250" s="169"/>
      <c r="AG250" s="169"/>
      <c r="AH250" s="169"/>
      <c r="AI250" s="169"/>
      <c r="AJ250" s="169"/>
      <c r="AK250" s="169"/>
      <c r="AL250" s="169"/>
      <c r="AM250" s="169"/>
      <c r="AN250" s="169"/>
      <c r="AO250" s="169"/>
      <c r="AP250" s="169"/>
      <c r="AQ250" s="169"/>
      <c r="AR250" s="169"/>
      <c r="AS250" s="169"/>
      <c r="AT250" s="169"/>
      <c r="AU250" s="169"/>
      <c r="AV250" s="169"/>
      <c r="AW250" s="169"/>
      <c r="AX250" s="169"/>
      <c r="AY250" s="169"/>
      <c r="AZ250" s="169"/>
      <c r="BA250" s="169"/>
      <c r="BB250" s="169"/>
      <c r="BC250" s="169"/>
      <c r="BD250" s="169"/>
      <c r="BE250" s="169"/>
      <c r="BF250" s="169"/>
      <c r="BG250" s="169"/>
      <c r="BH250" s="169"/>
    </row>
    <row r="251" spans="1:60" outlineLevel="1" x14ac:dyDescent="0.2">
      <c r="A251" s="208"/>
      <c r="B251" s="183"/>
      <c r="C251" s="227" t="s">
        <v>367</v>
      </c>
      <c r="D251" s="234"/>
      <c r="E251" s="226">
        <v>-0.21160000000000001</v>
      </c>
      <c r="F251" s="193"/>
      <c r="G251" s="193"/>
      <c r="H251" s="193"/>
      <c r="I251" s="193"/>
      <c r="J251" s="193"/>
      <c r="K251" s="193"/>
      <c r="L251" s="194"/>
      <c r="M251" s="210"/>
      <c r="N251" s="169"/>
      <c r="O251" s="169"/>
      <c r="P251" s="169"/>
      <c r="Q251" s="169"/>
      <c r="R251" s="169"/>
      <c r="S251" s="169"/>
      <c r="T251" s="169"/>
      <c r="U251" s="169"/>
      <c r="V251" s="169"/>
      <c r="W251" s="169"/>
      <c r="X251" s="169"/>
      <c r="Y251" s="169"/>
      <c r="Z251" s="169"/>
      <c r="AA251" s="169"/>
      <c r="AB251" s="169"/>
      <c r="AC251" s="169"/>
      <c r="AD251" s="169"/>
      <c r="AE251" s="169"/>
      <c r="AF251" s="169"/>
      <c r="AG251" s="169"/>
      <c r="AH251" s="169"/>
      <c r="AI251" s="169"/>
      <c r="AJ251" s="169"/>
      <c r="AK251" s="169"/>
      <c r="AL251" s="169"/>
      <c r="AM251" s="169"/>
      <c r="AN251" s="169"/>
      <c r="AO251" s="169"/>
      <c r="AP251" s="169"/>
      <c r="AQ251" s="169"/>
      <c r="AR251" s="169"/>
      <c r="AS251" s="169"/>
      <c r="AT251" s="169"/>
      <c r="AU251" s="169"/>
      <c r="AV251" s="169"/>
      <c r="AW251" s="169"/>
      <c r="AX251" s="169"/>
      <c r="AY251" s="169"/>
      <c r="AZ251" s="169"/>
      <c r="BA251" s="169"/>
      <c r="BB251" s="169"/>
      <c r="BC251" s="169"/>
      <c r="BD251" s="169"/>
      <c r="BE251" s="169"/>
      <c r="BF251" s="169"/>
      <c r="BG251" s="169"/>
      <c r="BH251" s="169"/>
    </row>
    <row r="252" spans="1:60" outlineLevel="1" x14ac:dyDescent="0.2">
      <c r="A252" s="208"/>
      <c r="B252" s="183"/>
      <c r="C252" s="241" t="s">
        <v>368</v>
      </c>
      <c r="D252" s="235"/>
      <c r="E252" s="238">
        <v>553.26419999999996</v>
      </c>
      <c r="F252" s="193"/>
      <c r="G252" s="193"/>
      <c r="H252" s="193"/>
      <c r="I252" s="193"/>
      <c r="J252" s="193"/>
      <c r="K252" s="193"/>
      <c r="L252" s="194"/>
      <c r="M252" s="210"/>
      <c r="N252" s="169"/>
      <c r="O252" s="169"/>
      <c r="P252" s="169"/>
      <c r="Q252" s="169"/>
      <c r="R252" s="169"/>
      <c r="S252" s="169"/>
      <c r="T252" s="169"/>
      <c r="U252" s="169"/>
      <c r="V252" s="169"/>
      <c r="W252" s="169"/>
      <c r="X252" s="169"/>
      <c r="Y252" s="169"/>
      <c r="Z252" s="169"/>
      <c r="AA252" s="169"/>
      <c r="AB252" s="169"/>
      <c r="AC252" s="169"/>
      <c r="AD252" s="169"/>
      <c r="AE252" s="169"/>
      <c r="AF252" s="169"/>
      <c r="AG252" s="169"/>
      <c r="AH252" s="169"/>
      <c r="AI252" s="169"/>
      <c r="AJ252" s="169"/>
      <c r="AK252" s="169"/>
      <c r="AL252" s="169"/>
      <c r="AM252" s="169"/>
      <c r="AN252" s="169"/>
      <c r="AO252" s="169"/>
      <c r="AP252" s="169"/>
      <c r="AQ252" s="169"/>
      <c r="AR252" s="169"/>
      <c r="AS252" s="169"/>
      <c r="AT252" s="169"/>
      <c r="AU252" s="169"/>
      <c r="AV252" s="169"/>
      <c r="AW252" s="169"/>
      <c r="AX252" s="169"/>
      <c r="AY252" s="169"/>
      <c r="AZ252" s="169"/>
      <c r="BA252" s="169"/>
      <c r="BB252" s="169"/>
      <c r="BC252" s="169"/>
      <c r="BD252" s="169"/>
      <c r="BE252" s="169"/>
      <c r="BF252" s="169"/>
      <c r="BG252" s="169"/>
      <c r="BH252" s="169"/>
    </row>
    <row r="253" spans="1:60" outlineLevel="1" x14ac:dyDescent="0.2">
      <c r="A253" s="207">
        <v>19</v>
      </c>
      <c r="B253" s="182" t="s">
        <v>518</v>
      </c>
      <c r="C253" s="198" t="s">
        <v>519</v>
      </c>
      <c r="D253" s="233" t="s">
        <v>212</v>
      </c>
      <c r="E253" s="188">
        <v>2106.0796999999998</v>
      </c>
      <c r="F253" s="192"/>
      <c r="G253" s="193">
        <f>ROUND(E253*F253,2)</f>
        <v>0</v>
      </c>
      <c r="H253" s="193">
        <v>2.8000000000000001E-2</v>
      </c>
      <c r="I253" s="193">
        <f>ROUND(E253*H253,2)</f>
        <v>58.97</v>
      </c>
      <c r="J253" s="193">
        <v>0</v>
      </c>
      <c r="K253" s="193">
        <f>ROUND(E253*J253,2)</f>
        <v>0</v>
      </c>
      <c r="L253" s="194" t="s">
        <v>427</v>
      </c>
      <c r="M253" s="210" t="s">
        <v>360</v>
      </c>
      <c r="N253" s="169"/>
      <c r="O253" s="169"/>
      <c r="P253" s="169"/>
      <c r="Q253" s="169"/>
      <c r="R253" s="169"/>
      <c r="S253" s="169"/>
      <c r="T253" s="169"/>
      <c r="U253" s="169"/>
      <c r="V253" s="169"/>
      <c r="W253" s="169"/>
      <c r="X253" s="169"/>
      <c r="Y253" s="169"/>
      <c r="Z253" s="169"/>
      <c r="AA253" s="169"/>
      <c r="AB253" s="169"/>
      <c r="AC253" s="169"/>
      <c r="AD253" s="169"/>
      <c r="AE253" s="169" t="s">
        <v>361</v>
      </c>
      <c r="AF253" s="169"/>
      <c r="AG253" s="169"/>
      <c r="AH253" s="169"/>
      <c r="AI253" s="169"/>
      <c r="AJ253" s="169"/>
      <c r="AK253" s="169"/>
      <c r="AL253" s="169"/>
      <c r="AM253" s="169">
        <v>21</v>
      </c>
      <c r="AN253" s="169"/>
      <c r="AO253" s="169"/>
      <c r="AP253" s="169"/>
      <c r="AQ253" s="169"/>
      <c r="AR253" s="169"/>
      <c r="AS253" s="169"/>
      <c r="AT253" s="169"/>
      <c r="AU253" s="169"/>
      <c r="AV253" s="169"/>
      <c r="AW253" s="169"/>
      <c r="AX253" s="169"/>
      <c r="AY253" s="169"/>
      <c r="AZ253" s="169"/>
      <c r="BA253" s="169"/>
      <c r="BB253" s="169"/>
      <c r="BC253" s="169"/>
      <c r="BD253" s="169"/>
      <c r="BE253" s="169"/>
      <c r="BF253" s="169"/>
      <c r="BG253" s="169"/>
      <c r="BH253" s="169"/>
    </row>
    <row r="254" spans="1:60" outlineLevel="1" x14ac:dyDescent="0.2">
      <c r="A254" s="208"/>
      <c r="B254" s="183"/>
      <c r="C254" s="242" t="s">
        <v>428</v>
      </c>
      <c r="D254" s="236"/>
      <c r="E254" s="239"/>
      <c r="F254" s="193"/>
      <c r="G254" s="193"/>
      <c r="H254" s="193"/>
      <c r="I254" s="193"/>
      <c r="J254" s="193"/>
      <c r="K254" s="193"/>
      <c r="L254" s="194"/>
      <c r="M254" s="210"/>
      <c r="N254" s="169"/>
      <c r="O254" s="169"/>
      <c r="P254" s="169"/>
      <c r="Q254" s="169"/>
      <c r="R254" s="169"/>
      <c r="S254" s="169"/>
      <c r="T254" s="169"/>
      <c r="U254" s="169"/>
      <c r="V254" s="169"/>
      <c r="W254" s="169"/>
      <c r="X254" s="169"/>
      <c r="Y254" s="169"/>
      <c r="Z254" s="169"/>
      <c r="AA254" s="169"/>
      <c r="AB254" s="169"/>
      <c r="AC254" s="169"/>
      <c r="AD254" s="169"/>
      <c r="AE254" s="169"/>
      <c r="AF254" s="169"/>
      <c r="AG254" s="169"/>
      <c r="AH254" s="169"/>
      <c r="AI254" s="169"/>
      <c r="AJ254" s="169"/>
      <c r="AK254" s="169"/>
      <c r="AL254" s="169"/>
      <c r="AM254" s="169"/>
      <c r="AN254" s="169"/>
      <c r="AO254" s="169"/>
      <c r="AP254" s="169"/>
      <c r="AQ254" s="169"/>
      <c r="AR254" s="169"/>
      <c r="AS254" s="169"/>
      <c r="AT254" s="169"/>
      <c r="AU254" s="169"/>
      <c r="AV254" s="169"/>
      <c r="AW254" s="169"/>
      <c r="AX254" s="169"/>
      <c r="AY254" s="169"/>
      <c r="AZ254" s="169"/>
      <c r="BA254" s="169"/>
      <c r="BB254" s="169"/>
      <c r="BC254" s="169"/>
      <c r="BD254" s="169"/>
      <c r="BE254" s="169"/>
      <c r="BF254" s="169"/>
      <c r="BG254" s="169"/>
      <c r="BH254" s="169"/>
    </row>
    <row r="255" spans="1:60" outlineLevel="1" x14ac:dyDescent="0.2">
      <c r="A255" s="208"/>
      <c r="B255" s="183"/>
      <c r="C255" s="243" t="s">
        <v>520</v>
      </c>
      <c r="D255" s="236"/>
      <c r="E255" s="239"/>
      <c r="F255" s="193"/>
      <c r="G255" s="193"/>
      <c r="H255" s="193"/>
      <c r="I255" s="193"/>
      <c r="J255" s="193"/>
      <c r="K255" s="193"/>
      <c r="L255" s="194"/>
      <c r="M255" s="210"/>
      <c r="N255" s="169"/>
      <c r="O255" s="169"/>
      <c r="P255" s="169"/>
      <c r="Q255" s="169"/>
      <c r="R255" s="169"/>
      <c r="S255" s="169"/>
      <c r="T255" s="169"/>
      <c r="U255" s="169"/>
      <c r="V255" s="169"/>
      <c r="W255" s="169"/>
      <c r="X255" s="169"/>
      <c r="Y255" s="169"/>
      <c r="Z255" s="169"/>
      <c r="AA255" s="169"/>
      <c r="AB255" s="169"/>
      <c r="AC255" s="169"/>
      <c r="AD255" s="169"/>
      <c r="AE255" s="169"/>
      <c r="AF255" s="169"/>
      <c r="AG255" s="169"/>
      <c r="AH255" s="169"/>
      <c r="AI255" s="169"/>
      <c r="AJ255" s="169"/>
      <c r="AK255" s="169"/>
      <c r="AL255" s="169"/>
      <c r="AM255" s="169"/>
      <c r="AN255" s="169"/>
      <c r="AO255" s="169"/>
      <c r="AP255" s="169"/>
      <c r="AQ255" s="169"/>
      <c r="AR255" s="169"/>
      <c r="AS255" s="169"/>
      <c r="AT255" s="169"/>
      <c r="AU255" s="169"/>
      <c r="AV255" s="169"/>
      <c r="AW255" s="169"/>
      <c r="AX255" s="169"/>
      <c r="AY255" s="169"/>
      <c r="AZ255" s="169"/>
      <c r="BA255" s="169"/>
      <c r="BB255" s="169"/>
      <c r="BC255" s="169"/>
      <c r="BD255" s="169"/>
      <c r="BE255" s="169"/>
      <c r="BF255" s="169"/>
      <c r="BG255" s="169"/>
      <c r="BH255" s="169"/>
    </row>
    <row r="256" spans="1:60" outlineLevel="1" x14ac:dyDescent="0.2">
      <c r="A256" s="208"/>
      <c r="B256" s="183"/>
      <c r="C256" s="243" t="s">
        <v>521</v>
      </c>
      <c r="D256" s="236"/>
      <c r="E256" s="239">
        <v>823.17340000000002</v>
      </c>
      <c r="F256" s="193"/>
      <c r="G256" s="193"/>
      <c r="H256" s="193"/>
      <c r="I256" s="193"/>
      <c r="J256" s="193"/>
      <c r="K256" s="193"/>
      <c r="L256" s="194"/>
      <c r="M256" s="210"/>
      <c r="N256" s="169"/>
      <c r="O256" s="169"/>
      <c r="P256" s="169"/>
      <c r="Q256" s="169"/>
      <c r="R256" s="169"/>
      <c r="S256" s="169"/>
      <c r="T256" s="169"/>
      <c r="U256" s="169"/>
      <c r="V256" s="169"/>
      <c r="W256" s="169"/>
      <c r="X256" s="169"/>
      <c r="Y256" s="169"/>
      <c r="Z256" s="169"/>
      <c r="AA256" s="169"/>
      <c r="AB256" s="169"/>
      <c r="AC256" s="169"/>
      <c r="AD256" s="169"/>
      <c r="AE256" s="169"/>
      <c r="AF256" s="169"/>
      <c r="AG256" s="169"/>
      <c r="AH256" s="169"/>
      <c r="AI256" s="169"/>
      <c r="AJ256" s="169"/>
      <c r="AK256" s="169"/>
      <c r="AL256" s="169"/>
      <c r="AM256" s="169"/>
      <c r="AN256" s="169"/>
      <c r="AO256" s="169"/>
      <c r="AP256" s="169"/>
      <c r="AQ256" s="169"/>
      <c r="AR256" s="169"/>
      <c r="AS256" s="169"/>
      <c r="AT256" s="169"/>
      <c r="AU256" s="169"/>
      <c r="AV256" s="169"/>
      <c r="AW256" s="169"/>
      <c r="AX256" s="169"/>
      <c r="AY256" s="169"/>
      <c r="AZ256" s="169"/>
      <c r="BA256" s="169"/>
      <c r="BB256" s="169"/>
      <c r="BC256" s="169"/>
      <c r="BD256" s="169"/>
      <c r="BE256" s="169"/>
      <c r="BF256" s="169"/>
      <c r="BG256" s="169"/>
      <c r="BH256" s="169"/>
    </row>
    <row r="257" spans="1:60" outlineLevel="1" x14ac:dyDescent="0.2">
      <c r="A257" s="208"/>
      <c r="B257" s="183"/>
      <c r="C257" s="243" t="s">
        <v>522</v>
      </c>
      <c r="D257" s="236"/>
      <c r="E257" s="239">
        <v>27.18</v>
      </c>
      <c r="F257" s="193"/>
      <c r="G257" s="193"/>
      <c r="H257" s="193"/>
      <c r="I257" s="193"/>
      <c r="J257" s="193"/>
      <c r="K257" s="193"/>
      <c r="L257" s="194"/>
      <c r="M257" s="210"/>
      <c r="N257" s="169"/>
      <c r="O257" s="169"/>
      <c r="P257" s="169"/>
      <c r="Q257" s="169"/>
      <c r="R257" s="169"/>
      <c r="S257" s="169"/>
      <c r="T257" s="169"/>
      <c r="U257" s="169"/>
      <c r="V257" s="169"/>
      <c r="W257" s="169"/>
      <c r="X257" s="169"/>
      <c r="Y257" s="169"/>
      <c r="Z257" s="169"/>
      <c r="AA257" s="169"/>
      <c r="AB257" s="169"/>
      <c r="AC257" s="169"/>
      <c r="AD257" s="169"/>
      <c r="AE257" s="169"/>
      <c r="AF257" s="169"/>
      <c r="AG257" s="169"/>
      <c r="AH257" s="169"/>
      <c r="AI257" s="169"/>
      <c r="AJ257" s="169"/>
      <c r="AK257" s="169"/>
      <c r="AL257" s="169"/>
      <c r="AM257" s="169"/>
      <c r="AN257" s="169"/>
      <c r="AO257" s="169"/>
      <c r="AP257" s="169"/>
      <c r="AQ257" s="169"/>
      <c r="AR257" s="169"/>
      <c r="AS257" s="169"/>
      <c r="AT257" s="169"/>
      <c r="AU257" s="169"/>
      <c r="AV257" s="169"/>
      <c r="AW257" s="169"/>
      <c r="AX257" s="169"/>
      <c r="AY257" s="169"/>
      <c r="AZ257" s="169"/>
      <c r="BA257" s="169"/>
      <c r="BB257" s="169"/>
      <c r="BC257" s="169"/>
      <c r="BD257" s="169"/>
      <c r="BE257" s="169"/>
      <c r="BF257" s="169"/>
      <c r="BG257" s="169"/>
      <c r="BH257" s="169"/>
    </row>
    <row r="258" spans="1:60" outlineLevel="1" x14ac:dyDescent="0.2">
      <c r="A258" s="208"/>
      <c r="B258" s="183"/>
      <c r="C258" s="243" t="s">
        <v>523</v>
      </c>
      <c r="D258" s="236"/>
      <c r="E258" s="239">
        <v>2.871</v>
      </c>
      <c r="F258" s="193"/>
      <c r="G258" s="193"/>
      <c r="H258" s="193"/>
      <c r="I258" s="193"/>
      <c r="J258" s="193"/>
      <c r="K258" s="193"/>
      <c r="L258" s="194"/>
      <c r="M258" s="210"/>
      <c r="N258" s="169"/>
      <c r="O258" s="169"/>
      <c r="P258" s="169"/>
      <c r="Q258" s="169"/>
      <c r="R258" s="169"/>
      <c r="S258" s="169"/>
      <c r="T258" s="169"/>
      <c r="U258" s="169"/>
      <c r="V258" s="169"/>
      <c r="W258" s="169"/>
      <c r="X258" s="169"/>
      <c r="Y258" s="169"/>
      <c r="Z258" s="169"/>
      <c r="AA258" s="169"/>
      <c r="AB258" s="169"/>
      <c r="AC258" s="169"/>
      <c r="AD258" s="169"/>
      <c r="AE258" s="169"/>
      <c r="AF258" s="169"/>
      <c r="AG258" s="169"/>
      <c r="AH258" s="169"/>
      <c r="AI258" s="169"/>
      <c r="AJ258" s="169"/>
      <c r="AK258" s="169"/>
      <c r="AL258" s="169"/>
      <c r="AM258" s="169"/>
      <c r="AN258" s="169"/>
      <c r="AO258" s="169"/>
      <c r="AP258" s="169"/>
      <c r="AQ258" s="169"/>
      <c r="AR258" s="169"/>
      <c r="AS258" s="169"/>
      <c r="AT258" s="169"/>
      <c r="AU258" s="169"/>
      <c r="AV258" s="169"/>
      <c r="AW258" s="169"/>
      <c r="AX258" s="169"/>
      <c r="AY258" s="169"/>
      <c r="AZ258" s="169"/>
      <c r="BA258" s="169"/>
      <c r="BB258" s="169"/>
      <c r="BC258" s="169"/>
      <c r="BD258" s="169"/>
      <c r="BE258" s="169"/>
      <c r="BF258" s="169"/>
      <c r="BG258" s="169"/>
      <c r="BH258" s="169"/>
    </row>
    <row r="259" spans="1:60" outlineLevel="1" x14ac:dyDescent="0.2">
      <c r="A259" s="208"/>
      <c r="B259" s="183"/>
      <c r="C259" s="243" t="s">
        <v>524</v>
      </c>
      <c r="D259" s="236"/>
      <c r="E259" s="239">
        <v>13.8</v>
      </c>
      <c r="F259" s="193"/>
      <c r="G259" s="193"/>
      <c r="H259" s="193"/>
      <c r="I259" s="193"/>
      <c r="J259" s="193"/>
      <c r="K259" s="193"/>
      <c r="L259" s="194"/>
      <c r="M259" s="210"/>
      <c r="N259" s="169"/>
      <c r="O259" s="169"/>
      <c r="P259" s="169"/>
      <c r="Q259" s="169"/>
      <c r="R259" s="169"/>
      <c r="S259" s="169"/>
      <c r="T259" s="169"/>
      <c r="U259" s="169"/>
      <c r="V259" s="169"/>
      <c r="W259" s="169"/>
      <c r="X259" s="169"/>
      <c r="Y259" s="169"/>
      <c r="Z259" s="169"/>
      <c r="AA259" s="169"/>
      <c r="AB259" s="169"/>
      <c r="AC259" s="169"/>
      <c r="AD259" s="169"/>
      <c r="AE259" s="169"/>
      <c r="AF259" s="169"/>
      <c r="AG259" s="169"/>
      <c r="AH259" s="169"/>
      <c r="AI259" s="169"/>
      <c r="AJ259" s="169"/>
      <c r="AK259" s="169"/>
      <c r="AL259" s="169"/>
      <c r="AM259" s="169"/>
      <c r="AN259" s="169"/>
      <c r="AO259" s="169"/>
      <c r="AP259" s="169"/>
      <c r="AQ259" s="169"/>
      <c r="AR259" s="169"/>
      <c r="AS259" s="169"/>
      <c r="AT259" s="169"/>
      <c r="AU259" s="169"/>
      <c r="AV259" s="169"/>
      <c r="AW259" s="169"/>
      <c r="AX259" s="169"/>
      <c r="AY259" s="169"/>
      <c r="AZ259" s="169"/>
      <c r="BA259" s="169"/>
      <c r="BB259" s="169"/>
      <c r="BC259" s="169"/>
      <c r="BD259" s="169"/>
      <c r="BE259" s="169"/>
      <c r="BF259" s="169"/>
      <c r="BG259" s="169"/>
      <c r="BH259" s="169"/>
    </row>
    <row r="260" spans="1:60" outlineLevel="1" x14ac:dyDescent="0.2">
      <c r="A260" s="208"/>
      <c r="B260" s="183"/>
      <c r="C260" s="243" t="s">
        <v>525</v>
      </c>
      <c r="D260" s="236"/>
      <c r="E260" s="239">
        <v>13.8</v>
      </c>
      <c r="F260" s="193"/>
      <c r="G260" s="193"/>
      <c r="H260" s="193"/>
      <c r="I260" s="193"/>
      <c r="J260" s="193"/>
      <c r="K260" s="193"/>
      <c r="L260" s="194"/>
      <c r="M260" s="210"/>
      <c r="N260" s="169"/>
      <c r="O260" s="169"/>
      <c r="P260" s="169"/>
      <c r="Q260" s="169"/>
      <c r="R260" s="169"/>
      <c r="S260" s="169"/>
      <c r="T260" s="169"/>
      <c r="U260" s="169"/>
      <c r="V260" s="169"/>
      <c r="W260" s="169"/>
      <c r="X260" s="169"/>
      <c r="Y260" s="169"/>
      <c r="Z260" s="169"/>
      <c r="AA260" s="169"/>
      <c r="AB260" s="169"/>
      <c r="AC260" s="169"/>
      <c r="AD260" s="169"/>
      <c r="AE260" s="169"/>
      <c r="AF260" s="169"/>
      <c r="AG260" s="169"/>
      <c r="AH260" s="169"/>
      <c r="AI260" s="169"/>
      <c r="AJ260" s="169"/>
      <c r="AK260" s="169"/>
      <c r="AL260" s="169"/>
      <c r="AM260" s="169"/>
      <c r="AN260" s="169"/>
      <c r="AO260" s="169"/>
      <c r="AP260" s="169"/>
      <c r="AQ260" s="169"/>
      <c r="AR260" s="169"/>
      <c r="AS260" s="169"/>
      <c r="AT260" s="169"/>
      <c r="AU260" s="169"/>
      <c r="AV260" s="169"/>
      <c r="AW260" s="169"/>
      <c r="AX260" s="169"/>
      <c r="AY260" s="169"/>
      <c r="AZ260" s="169"/>
      <c r="BA260" s="169"/>
      <c r="BB260" s="169"/>
      <c r="BC260" s="169"/>
      <c r="BD260" s="169"/>
      <c r="BE260" s="169"/>
      <c r="BF260" s="169"/>
      <c r="BG260" s="169"/>
      <c r="BH260" s="169"/>
    </row>
    <row r="261" spans="1:60" outlineLevel="1" x14ac:dyDescent="0.2">
      <c r="A261" s="208"/>
      <c r="B261" s="183"/>
      <c r="C261" s="243" t="s">
        <v>526</v>
      </c>
      <c r="D261" s="236"/>
      <c r="E261" s="239">
        <v>-0.21160000000000001</v>
      </c>
      <c r="F261" s="193"/>
      <c r="G261" s="193"/>
      <c r="H261" s="193"/>
      <c r="I261" s="193"/>
      <c r="J261" s="193"/>
      <c r="K261" s="193"/>
      <c r="L261" s="194"/>
      <c r="M261" s="210"/>
      <c r="N261" s="169"/>
      <c r="O261" s="169"/>
      <c r="P261" s="169"/>
      <c r="Q261" s="169"/>
      <c r="R261" s="169"/>
      <c r="S261" s="169"/>
      <c r="T261" s="169"/>
      <c r="U261" s="169"/>
      <c r="V261" s="169"/>
      <c r="W261" s="169"/>
      <c r="X261" s="169"/>
      <c r="Y261" s="169"/>
      <c r="Z261" s="169"/>
      <c r="AA261" s="169"/>
      <c r="AB261" s="169"/>
      <c r="AC261" s="169"/>
      <c r="AD261" s="169"/>
      <c r="AE261" s="169"/>
      <c r="AF261" s="169"/>
      <c r="AG261" s="169"/>
      <c r="AH261" s="169"/>
      <c r="AI261" s="169"/>
      <c r="AJ261" s="169"/>
      <c r="AK261" s="169"/>
      <c r="AL261" s="169"/>
      <c r="AM261" s="169"/>
      <c r="AN261" s="169"/>
      <c r="AO261" s="169"/>
      <c r="AP261" s="169"/>
      <c r="AQ261" s="169"/>
      <c r="AR261" s="169"/>
      <c r="AS261" s="169"/>
      <c r="AT261" s="169"/>
      <c r="AU261" s="169"/>
      <c r="AV261" s="169"/>
      <c r="AW261" s="169"/>
      <c r="AX261" s="169"/>
      <c r="AY261" s="169"/>
      <c r="AZ261" s="169"/>
      <c r="BA261" s="169"/>
      <c r="BB261" s="169"/>
      <c r="BC261" s="169"/>
      <c r="BD261" s="169"/>
      <c r="BE261" s="169"/>
      <c r="BF261" s="169"/>
      <c r="BG261" s="169"/>
      <c r="BH261" s="169"/>
    </row>
    <row r="262" spans="1:60" outlineLevel="1" x14ac:dyDescent="0.2">
      <c r="A262" s="208"/>
      <c r="B262" s="183"/>
      <c r="C262" s="243" t="s">
        <v>440</v>
      </c>
      <c r="D262" s="236"/>
      <c r="E262" s="239"/>
      <c r="F262" s="193"/>
      <c r="G262" s="193"/>
      <c r="H262" s="193"/>
      <c r="I262" s="193"/>
      <c r="J262" s="193"/>
      <c r="K262" s="193"/>
      <c r="L262" s="194"/>
      <c r="M262" s="210"/>
      <c r="N262" s="169"/>
      <c r="O262" s="169"/>
      <c r="P262" s="169"/>
      <c r="Q262" s="169"/>
      <c r="R262" s="169"/>
      <c r="S262" s="169"/>
      <c r="T262" s="169"/>
      <c r="U262" s="169"/>
      <c r="V262" s="169"/>
      <c r="W262" s="169"/>
      <c r="X262" s="169"/>
      <c r="Y262" s="169"/>
      <c r="Z262" s="169"/>
      <c r="AA262" s="169"/>
      <c r="AB262" s="169"/>
      <c r="AC262" s="169"/>
      <c r="AD262" s="169"/>
      <c r="AE262" s="169"/>
      <c r="AF262" s="169"/>
      <c r="AG262" s="169"/>
      <c r="AH262" s="169"/>
      <c r="AI262" s="169"/>
      <c r="AJ262" s="169"/>
      <c r="AK262" s="169"/>
      <c r="AL262" s="169"/>
      <c r="AM262" s="169"/>
      <c r="AN262" s="169"/>
      <c r="AO262" s="169"/>
      <c r="AP262" s="169"/>
      <c r="AQ262" s="169"/>
      <c r="AR262" s="169"/>
      <c r="AS262" s="169"/>
      <c r="AT262" s="169"/>
      <c r="AU262" s="169"/>
      <c r="AV262" s="169"/>
      <c r="AW262" s="169"/>
      <c r="AX262" s="169"/>
      <c r="AY262" s="169"/>
      <c r="AZ262" s="169"/>
      <c r="BA262" s="169"/>
      <c r="BB262" s="169"/>
      <c r="BC262" s="169"/>
      <c r="BD262" s="169"/>
      <c r="BE262" s="169"/>
      <c r="BF262" s="169"/>
      <c r="BG262" s="169"/>
      <c r="BH262" s="169"/>
    </row>
    <row r="263" spans="1:60" outlineLevel="1" x14ac:dyDescent="0.2">
      <c r="A263" s="208"/>
      <c r="B263" s="183"/>
      <c r="C263" s="243" t="s">
        <v>482</v>
      </c>
      <c r="D263" s="236"/>
      <c r="E263" s="239">
        <v>583.16</v>
      </c>
      <c r="F263" s="193"/>
      <c r="G263" s="193"/>
      <c r="H263" s="193"/>
      <c r="I263" s="193"/>
      <c r="J263" s="193"/>
      <c r="K263" s="193"/>
      <c r="L263" s="194"/>
      <c r="M263" s="210"/>
      <c r="N263" s="169"/>
      <c r="O263" s="169"/>
      <c r="P263" s="169"/>
      <c r="Q263" s="169"/>
      <c r="R263" s="169"/>
      <c r="S263" s="169"/>
      <c r="T263" s="169"/>
      <c r="U263" s="169"/>
      <c r="V263" s="169"/>
      <c r="W263" s="169"/>
      <c r="X263" s="169"/>
      <c r="Y263" s="169"/>
      <c r="Z263" s="169"/>
      <c r="AA263" s="169"/>
      <c r="AB263" s="169"/>
      <c r="AC263" s="169"/>
      <c r="AD263" s="169"/>
      <c r="AE263" s="169"/>
      <c r="AF263" s="169"/>
      <c r="AG263" s="169"/>
      <c r="AH263" s="169"/>
      <c r="AI263" s="169"/>
      <c r="AJ263" s="169"/>
      <c r="AK263" s="169"/>
      <c r="AL263" s="169"/>
      <c r="AM263" s="169"/>
      <c r="AN263" s="169"/>
      <c r="AO263" s="169"/>
      <c r="AP263" s="169"/>
      <c r="AQ263" s="169"/>
      <c r="AR263" s="169"/>
      <c r="AS263" s="169"/>
      <c r="AT263" s="169"/>
      <c r="AU263" s="169"/>
      <c r="AV263" s="169"/>
      <c r="AW263" s="169"/>
      <c r="AX263" s="169"/>
      <c r="AY263" s="169"/>
      <c r="AZ263" s="169"/>
      <c r="BA263" s="169"/>
      <c r="BB263" s="169"/>
      <c r="BC263" s="169"/>
      <c r="BD263" s="169"/>
      <c r="BE263" s="169"/>
      <c r="BF263" s="169"/>
      <c r="BG263" s="169"/>
      <c r="BH263" s="169"/>
    </row>
    <row r="264" spans="1:60" outlineLevel="1" x14ac:dyDescent="0.2">
      <c r="A264" s="208"/>
      <c r="B264" s="183"/>
      <c r="C264" s="243" t="s">
        <v>527</v>
      </c>
      <c r="D264" s="236"/>
      <c r="E264" s="239">
        <v>-9.968</v>
      </c>
      <c r="F264" s="193"/>
      <c r="G264" s="193"/>
      <c r="H264" s="193"/>
      <c r="I264" s="193"/>
      <c r="J264" s="193"/>
      <c r="K264" s="193"/>
      <c r="L264" s="194"/>
      <c r="M264" s="210"/>
      <c r="N264" s="169"/>
      <c r="O264" s="169"/>
      <c r="P264" s="169"/>
      <c r="Q264" s="169"/>
      <c r="R264" s="169"/>
      <c r="S264" s="169"/>
      <c r="T264" s="169"/>
      <c r="U264" s="169"/>
      <c r="V264" s="169"/>
      <c r="W264" s="169"/>
      <c r="X264" s="169"/>
      <c r="Y264" s="169"/>
      <c r="Z264" s="169"/>
      <c r="AA264" s="169"/>
      <c r="AB264" s="169"/>
      <c r="AC264" s="169"/>
      <c r="AD264" s="169"/>
      <c r="AE264" s="169"/>
      <c r="AF264" s="169"/>
      <c r="AG264" s="169"/>
      <c r="AH264" s="169"/>
      <c r="AI264" s="169"/>
      <c r="AJ264" s="169"/>
      <c r="AK264" s="169"/>
      <c r="AL264" s="169"/>
      <c r="AM264" s="169"/>
      <c r="AN264" s="169"/>
      <c r="AO264" s="169"/>
      <c r="AP264" s="169"/>
      <c r="AQ264" s="169"/>
      <c r="AR264" s="169"/>
      <c r="AS264" s="169"/>
      <c r="AT264" s="169"/>
      <c r="AU264" s="169"/>
      <c r="AV264" s="169"/>
      <c r="AW264" s="169"/>
      <c r="AX264" s="169"/>
      <c r="AY264" s="169"/>
      <c r="AZ264" s="169"/>
      <c r="BA264" s="169"/>
      <c r="BB264" s="169"/>
      <c r="BC264" s="169"/>
      <c r="BD264" s="169"/>
      <c r="BE264" s="169"/>
      <c r="BF264" s="169"/>
      <c r="BG264" s="169"/>
      <c r="BH264" s="169"/>
    </row>
    <row r="265" spans="1:60" outlineLevel="1" x14ac:dyDescent="0.2">
      <c r="A265" s="208"/>
      <c r="B265" s="183"/>
      <c r="C265" s="243" t="s">
        <v>528</v>
      </c>
      <c r="D265" s="236"/>
      <c r="E265" s="239">
        <v>-1.2787999999999999</v>
      </c>
      <c r="F265" s="193"/>
      <c r="G265" s="193"/>
      <c r="H265" s="193"/>
      <c r="I265" s="193"/>
      <c r="J265" s="193"/>
      <c r="K265" s="193"/>
      <c r="L265" s="194"/>
      <c r="M265" s="210"/>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c r="AQ265" s="169"/>
      <c r="AR265" s="169"/>
      <c r="AS265" s="169"/>
      <c r="AT265" s="169"/>
      <c r="AU265" s="169"/>
      <c r="AV265" s="169"/>
      <c r="AW265" s="169"/>
      <c r="AX265" s="169"/>
      <c r="AY265" s="169"/>
      <c r="AZ265" s="169"/>
      <c r="BA265" s="169"/>
      <c r="BB265" s="169"/>
      <c r="BC265" s="169"/>
      <c r="BD265" s="169"/>
      <c r="BE265" s="169"/>
      <c r="BF265" s="169"/>
      <c r="BG265" s="169"/>
      <c r="BH265" s="169"/>
    </row>
    <row r="266" spans="1:60" outlineLevel="1" x14ac:dyDescent="0.2">
      <c r="A266" s="208"/>
      <c r="B266" s="183"/>
      <c r="C266" s="243" t="s">
        <v>440</v>
      </c>
      <c r="D266" s="236"/>
      <c r="E266" s="239"/>
      <c r="F266" s="193"/>
      <c r="G266" s="193"/>
      <c r="H266" s="193"/>
      <c r="I266" s="193"/>
      <c r="J266" s="193"/>
      <c r="K266" s="193"/>
      <c r="L266" s="194"/>
      <c r="M266" s="210"/>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c r="AQ266" s="169"/>
      <c r="AR266" s="169"/>
      <c r="AS266" s="169"/>
      <c r="AT266" s="169"/>
      <c r="AU266" s="169"/>
      <c r="AV266" s="169"/>
      <c r="AW266" s="169"/>
      <c r="AX266" s="169"/>
      <c r="AY266" s="169"/>
      <c r="AZ266" s="169"/>
      <c r="BA266" s="169"/>
      <c r="BB266" s="169"/>
      <c r="BC266" s="169"/>
      <c r="BD266" s="169"/>
      <c r="BE266" s="169"/>
      <c r="BF266" s="169"/>
      <c r="BG266" s="169"/>
      <c r="BH266" s="169"/>
    </row>
    <row r="267" spans="1:60" outlineLevel="1" x14ac:dyDescent="0.2">
      <c r="A267" s="208"/>
      <c r="B267" s="183"/>
      <c r="C267" s="243" t="s">
        <v>479</v>
      </c>
      <c r="D267" s="236"/>
      <c r="E267" s="239">
        <v>583.16</v>
      </c>
      <c r="F267" s="193"/>
      <c r="G267" s="193"/>
      <c r="H267" s="193"/>
      <c r="I267" s="193"/>
      <c r="J267" s="193"/>
      <c r="K267" s="193"/>
      <c r="L267" s="194"/>
      <c r="M267" s="210"/>
      <c r="N267" s="169"/>
      <c r="O267" s="169"/>
      <c r="P267" s="169"/>
      <c r="Q267" s="169"/>
      <c r="R267" s="169"/>
      <c r="S267" s="169"/>
      <c r="T267" s="169"/>
      <c r="U267" s="169"/>
      <c r="V267" s="169"/>
      <c r="W267" s="169"/>
      <c r="X267" s="169"/>
      <c r="Y267" s="169"/>
      <c r="Z267" s="169"/>
      <c r="AA267" s="169"/>
      <c r="AB267" s="169"/>
      <c r="AC267" s="169"/>
      <c r="AD267" s="169"/>
      <c r="AE267" s="169"/>
      <c r="AF267" s="169"/>
      <c r="AG267" s="169"/>
      <c r="AH267" s="169"/>
      <c r="AI267" s="169"/>
      <c r="AJ267" s="169"/>
      <c r="AK267" s="169"/>
      <c r="AL267" s="169"/>
      <c r="AM267" s="169"/>
      <c r="AN267" s="169"/>
      <c r="AO267" s="169"/>
      <c r="AP267" s="169"/>
      <c r="AQ267" s="169"/>
      <c r="AR267" s="169"/>
      <c r="AS267" s="169"/>
      <c r="AT267" s="169"/>
      <c r="AU267" s="169"/>
      <c r="AV267" s="169"/>
      <c r="AW267" s="169"/>
      <c r="AX267" s="169"/>
      <c r="AY267" s="169"/>
      <c r="AZ267" s="169"/>
      <c r="BA267" s="169"/>
      <c r="BB267" s="169"/>
      <c r="BC267" s="169"/>
      <c r="BD267" s="169"/>
      <c r="BE267" s="169"/>
      <c r="BF267" s="169"/>
      <c r="BG267" s="169"/>
      <c r="BH267" s="169"/>
    </row>
    <row r="268" spans="1:60" outlineLevel="1" x14ac:dyDescent="0.2">
      <c r="A268" s="208"/>
      <c r="B268" s="183"/>
      <c r="C268" s="243" t="s">
        <v>529</v>
      </c>
      <c r="D268" s="236"/>
      <c r="E268" s="239">
        <v>-29.684200000000001</v>
      </c>
      <c r="F268" s="193"/>
      <c r="G268" s="193"/>
      <c r="H268" s="193"/>
      <c r="I268" s="193"/>
      <c r="J268" s="193"/>
      <c r="K268" s="193"/>
      <c r="L268" s="194"/>
      <c r="M268" s="210"/>
      <c r="N268" s="169"/>
      <c r="O268" s="169"/>
      <c r="P268" s="169"/>
      <c r="Q268" s="169"/>
      <c r="R268" s="169"/>
      <c r="S268" s="169"/>
      <c r="T268" s="169"/>
      <c r="U268" s="169"/>
      <c r="V268" s="169"/>
      <c r="W268" s="169"/>
      <c r="X268" s="169"/>
      <c r="Y268" s="169"/>
      <c r="Z268" s="169"/>
      <c r="AA268" s="169"/>
      <c r="AB268" s="169"/>
      <c r="AC268" s="169"/>
      <c r="AD268" s="169"/>
      <c r="AE268" s="169"/>
      <c r="AF268" s="169"/>
      <c r="AG268" s="169"/>
      <c r="AH268" s="169"/>
      <c r="AI268" s="169"/>
      <c r="AJ268" s="169"/>
      <c r="AK268" s="169"/>
      <c r="AL268" s="169"/>
      <c r="AM268" s="169"/>
      <c r="AN268" s="169"/>
      <c r="AO268" s="169"/>
      <c r="AP268" s="169"/>
      <c r="AQ268" s="169"/>
      <c r="AR268" s="169"/>
      <c r="AS268" s="169"/>
      <c r="AT268" s="169"/>
      <c r="AU268" s="169"/>
      <c r="AV268" s="169"/>
      <c r="AW268" s="169"/>
      <c r="AX268" s="169"/>
      <c r="AY268" s="169"/>
      <c r="AZ268" s="169"/>
      <c r="BA268" s="169"/>
      <c r="BB268" s="169"/>
      <c r="BC268" s="169"/>
      <c r="BD268" s="169"/>
      <c r="BE268" s="169"/>
      <c r="BF268" s="169"/>
      <c r="BG268" s="169"/>
      <c r="BH268" s="169"/>
    </row>
    <row r="269" spans="1:60" outlineLevel="1" x14ac:dyDescent="0.2">
      <c r="A269" s="208"/>
      <c r="B269" s="183"/>
      <c r="C269" s="243" t="s">
        <v>526</v>
      </c>
      <c r="D269" s="236"/>
      <c r="E269" s="239">
        <v>-0.21160000000000001</v>
      </c>
      <c r="F269" s="193"/>
      <c r="G269" s="193"/>
      <c r="H269" s="193"/>
      <c r="I269" s="193"/>
      <c r="J269" s="193"/>
      <c r="K269" s="193"/>
      <c r="L269" s="194"/>
      <c r="M269" s="210"/>
      <c r="N269" s="169"/>
      <c r="O269" s="169"/>
      <c r="P269" s="169"/>
      <c r="Q269" s="169"/>
      <c r="R269" s="169"/>
      <c r="S269" s="169"/>
      <c r="T269" s="169"/>
      <c r="U269" s="169"/>
      <c r="V269" s="169"/>
      <c r="W269" s="169"/>
      <c r="X269" s="169"/>
      <c r="Y269" s="169"/>
      <c r="Z269" s="169"/>
      <c r="AA269" s="169"/>
      <c r="AB269" s="169"/>
      <c r="AC269" s="169"/>
      <c r="AD269" s="169"/>
      <c r="AE269" s="169"/>
      <c r="AF269" s="169"/>
      <c r="AG269" s="169"/>
      <c r="AH269" s="169"/>
      <c r="AI269" s="169"/>
      <c r="AJ269" s="169"/>
      <c r="AK269" s="169"/>
      <c r="AL269" s="169"/>
      <c r="AM269" s="169"/>
      <c r="AN269" s="169"/>
      <c r="AO269" s="169"/>
      <c r="AP269" s="169"/>
      <c r="AQ269" s="169"/>
      <c r="AR269" s="169"/>
      <c r="AS269" s="169"/>
      <c r="AT269" s="169"/>
      <c r="AU269" s="169"/>
      <c r="AV269" s="169"/>
      <c r="AW269" s="169"/>
      <c r="AX269" s="169"/>
      <c r="AY269" s="169"/>
      <c r="AZ269" s="169"/>
      <c r="BA269" s="169"/>
      <c r="BB269" s="169"/>
      <c r="BC269" s="169"/>
      <c r="BD269" s="169"/>
      <c r="BE269" s="169"/>
      <c r="BF269" s="169"/>
      <c r="BG269" s="169"/>
      <c r="BH269" s="169"/>
    </row>
    <row r="270" spans="1:60" outlineLevel="1" x14ac:dyDescent="0.2">
      <c r="A270" s="208"/>
      <c r="B270" s="183"/>
      <c r="C270" s="243" t="s">
        <v>440</v>
      </c>
      <c r="D270" s="236"/>
      <c r="E270" s="239"/>
      <c r="F270" s="193"/>
      <c r="G270" s="193"/>
      <c r="H270" s="193"/>
      <c r="I270" s="193"/>
      <c r="J270" s="193"/>
      <c r="K270" s="193"/>
      <c r="L270" s="194"/>
      <c r="M270" s="210"/>
      <c r="N270" s="169"/>
      <c r="O270" s="169"/>
      <c r="P270" s="169"/>
      <c r="Q270" s="169"/>
      <c r="R270" s="169"/>
      <c r="S270" s="169"/>
      <c r="T270" s="169"/>
      <c r="U270" s="169"/>
      <c r="V270" s="169"/>
      <c r="W270" s="169"/>
      <c r="X270" s="169"/>
      <c r="Y270" s="169"/>
      <c r="Z270" s="169"/>
      <c r="AA270" s="169"/>
      <c r="AB270" s="169"/>
      <c r="AC270" s="169"/>
      <c r="AD270" s="169"/>
      <c r="AE270" s="169"/>
      <c r="AF270" s="169"/>
      <c r="AG270" s="169"/>
      <c r="AH270" s="169"/>
      <c r="AI270" s="169"/>
      <c r="AJ270" s="169"/>
      <c r="AK270" s="169"/>
      <c r="AL270" s="169"/>
      <c r="AM270" s="169"/>
      <c r="AN270" s="169"/>
      <c r="AO270" s="169"/>
      <c r="AP270" s="169"/>
      <c r="AQ270" s="169"/>
      <c r="AR270" s="169"/>
      <c r="AS270" s="169"/>
      <c r="AT270" s="169"/>
      <c r="AU270" s="169"/>
      <c r="AV270" s="169"/>
      <c r="AW270" s="169"/>
      <c r="AX270" s="169"/>
      <c r="AY270" s="169"/>
      <c r="AZ270" s="169"/>
      <c r="BA270" s="169"/>
      <c r="BB270" s="169"/>
      <c r="BC270" s="169"/>
      <c r="BD270" s="169"/>
      <c r="BE270" s="169"/>
      <c r="BF270" s="169"/>
      <c r="BG270" s="169"/>
      <c r="BH270" s="169"/>
    </row>
    <row r="271" spans="1:60" outlineLevel="1" x14ac:dyDescent="0.2">
      <c r="A271" s="208"/>
      <c r="B271" s="183"/>
      <c r="C271" s="244" t="s">
        <v>432</v>
      </c>
      <c r="D271" s="237"/>
      <c r="E271" s="240">
        <v>2005.7901999999999</v>
      </c>
      <c r="F271" s="193"/>
      <c r="G271" s="193"/>
      <c r="H271" s="193"/>
      <c r="I271" s="193"/>
      <c r="J271" s="193"/>
      <c r="K271" s="193"/>
      <c r="L271" s="194"/>
      <c r="M271" s="210"/>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c r="AQ271" s="169"/>
      <c r="AR271" s="169"/>
      <c r="AS271" s="169"/>
      <c r="AT271" s="169"/>
      <c r="AU271" s="169"/>
      <c r="AV271" s="169"/>
      <c r="AW271" s="169"/>
      <c r="AX271" s="169"/>
      <c r="AY271" s="169"/>
      <c r="AZ271" s="169"/>
      <c r="BA271" s="169"/>
      <c r="BB271" s="169"/>
      <c r="BC271" s="169"/>
      <c r="BD271" s="169"/>
      <c r="BE271" s="169"/>
      <c r="BF271" s="169"/>
      <c r="BG271" s="169"/>
      <c r="BH271" s="169"/>
    </row>
    <row r="272" spans="1:60" outlineLevel="1" x14ac:dyDescent="0.2">
      <c r="A272" s="208"/>
      <c r="B272" s="183"/>
      <c r="C272" s="242" t="s">
        <v>434</v>
      </c>
      <c r="D272" s="236"/>
      <c r="E272" s="239"/>
      <c r="F272" s="193"/>
      <c r="G272" s="193"/>
      <c r="H272" s="193"/>
      <c r="I272" s="193"/>
      <c r="J272" s="193"/>
      <c r="K272" s="193"/>
      <c r="L272" s="194"/>
      <c r="M272" s="210"/>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c r="AQ272" s="169"/>
      <c r="AR272" s="169"/>
      <c r="AS272" s="169"/>
      <c r="AT272" s="169"/>
      <c r="AU272" s="169"/>
      <c r="AV272" s="169"/>
      <c r="AW272" s="169"/>
      <c r="AX272" s="169"/>
      <c r="AY272" s="169"/>
      <c r="AZ272" s="169"/>
      <c r="BA272" s="169"/>
      <c r="BB272" s="169"/>
      <c r="BC272" s="169"/>
      <c r="BD272" s="169"/>
      <c r="BE272" s="169"/>
      <c r="BF272" s="169"/>
      <c r="BG272" s="169"/>
      <c r="BH272" s="169"/>
    </row>
    <row r="273" spans="1:60" outlineLevel="1" x14ac:dyDescent="0.2">
      <c r="A273" s="208"/>
      <c r="B273" s="183"/>
      <c r="C273" s="227" t="s">
        <v>530</v>
      </c>
      <c r="D273" s="234"/>
      <c r="E273" s="226">
        <v>2106.07971</v>
      </c>
      <c r="F273" s="193"/>
      <c r="G273" s="193"/>
      <c r="H273" s="193"/>
      <c r="I273" s="193"/>
      <c r="J273" s="193"/>
      <c r="K273" s="193"/>
      <c r="L273" s="194"/>
      <c r="M273" s="210"/>
      <c r="N273" s="169"/>
      <c r="O273" s="169"/>
      <c r="P273" s="169"/>
      <c r="Q273" s="169"/>
      <c r="R273" s="169"/>
      <c r="S273" s="169"/>
      <c r="T273" s="169"/>
      <c r="U273" s="169"/>
      <c r="V273" s="169"/>
      <c r="W273" s="169"/>
      <c r="X273" s="169"/>
      <c r="Y273" s="169"/>
      <c r="Z273" s="169"/>
      <c r="AA273" s="169"/>
      <c r="AB273" s="169"/>
      <c r="AC273" s="169"/>
      <c r="AD273" s="169"/>
      <c r="AE273" s="169"/>
      <c r="AF273" s="169"/>
      <c r="AG273" s="169"/>
      <c r="AH273" s="169"/>
      <c r="AI273" s="169"/>
      <c r="AJ273" s="169"/>
      <c r="AK273" s="169"/>
      <c r="AL273" s="169"/>
      <c r="AM273" s="169"/>
      <c r="AN273" s="169"/>
      <c r="AO273" s="169"/>
      <c r="AP273" s="169"/>
      <c r="AQ273" s="169"/>
      <c r="AR273" s="169"/>
      <c r="AS273" s="169"/>
      <c r="AT273" s="169"/>
      <c r="AU273" s="169"/>
      <c r="AV273" s="169"/>
      <c r="AW273" s="169"/>
      <c r="AX273" s="169"/>
      <c r="AY273" s="169"/>
      <c r="AZ273" s="169"/>
      <c r="BA273" s="169"/>
      <c r="BB273" s="169"/>
      <c r="BC273" s="169"/>
      <c r="BD273" s="169"/>
      <c r="BE273" s="169"/>
      <c r="BF273" s="169"/>
      <c r="BG273" s="169"/>
      <c r="BH273" s="169"/>
    </row>
    <row r="274" spans="1:60" outlineLevel="1" x14ac:dyDescent="0.2">
      <c r="A274" s="207">
        <v>20</v>
      </c>
      <c r="B274" s="182" t="s">
        <v>531</v>
      </c>
      <c r="C274" s="198" t="s">
        <v>532</v>
      </c>
      <c r="D274" s="233" t="s">
        <v>247</v>
      </c>
      <c r="E274" s="188">
        <v>9.6395</v>
      </c>
      <c r="F274" s="192"/>
      <c r="G274" s="193">
        <f>ROUND(E274*F274,2)</f>
        <v>0</v>
      </c>
      <c r="H274" s="193">
        <v>0.55000000000000004</v>
      </c>
      <c r="I274" s="193">
        <f>ROUND(E274*H274,2)</f>
        <v>5.3</v>
      </c>
      <c r="J274" s="193">
        <v>0</v>
      </c>
      <c r="K274" s="193">
        <f>ROUND(E274*J274,2)</f>
        <v>0</v>
      </c>
      <c r="L274" s="194" t="s">
        <v>427</v>
      </c>
      <c r="M274" s="210" t="s">
        <v>360</v>
      </c>
      <c r="N274" s="169"/>
      <c r="O274" s="169"/>
      <c r="P274" s="169"/>
      <c r="Q274" s="169"/>
      <c r="R274" s="169"/>
      <c r="S274" s="169"/>
      <c r="T274" s="169"/>
      <c r="U274" s="169"/>
      <c r="V274" s="169"/>
      <c r="W274" s="169"/>
      <c r="X274" s="169"/>
      <c r="Y274" s="169"/>
      <c r="Z274" s="169"/>
      <c r="AA274" s="169"/>
      <c r="AB274" s="169"/>
      <c r="AC274" s="169"/>
      <c r="AD274" s="169"/>
      <c r="AE274" s="169" t="s">
        <v>361</v>
      </c>
      <c r="AF274" s="169"/>
      <c r="AG274" s="169"/>
      <c r="AH274" s="169"/>
      <c r="AI274" s="169"/>
      <c r="AJ274" s="169"/>
      <c r="AK274" s="169"/>
      <c r="AL274" s="169"/>
      <c r="AM274" s="169">
        <v>21</v>
      </c>
      <c r="AN274" s="169"/>
      <c r="AO274" s="169"/>
      <c r="AP274" s="169"/>
      <c r="AQ274" s="169"/>
      <c r="AR274" s="169"/>
      <c r="AS274" s="169"/>
      <c r="AT274" s="169"/>
      <c r="AU274" s="169"/>
      <c r="AV274" s="169"/>
      <c r="AW274" s="169"/>
      <c r="AX274" s="169"/>
      <c r="AY274" s="169"/>
      <c r="AZ274" s="169"/>
      <c r="BA274" s="169"/>
      <c r="BB274" s="169"/>
      <c r="BC274" s="169"/>
      <c r="BD274" s="169"/>
      <c r="BE274" s="169"/>
      <c r="BF274" s="169"/>
      <c r="BG274" s="169"/>
      <c r="BH274" s="169"/>
    </row>
    <row r="275" spans="1:60" outlineLevel="1" x14ac:dyDescent="0.2">
      <c r="A275" s="208"/>
      <c r="B275" s="183"/>
      <c r="C275" s="242" t="s">
        <v>428</v>
      </c>
      <c r="D275" s="236"/>
      <c r="E275" s="239"/>
      <c r="F275" s="193"/>
      <c r="G275" s="193"/>
      <c r="H275" s="193"/>
      <c r="I275" s="193"/>
      <c r="J275" s="193"/>
      <c r="K275" s="193"/>
      <c r="L275" s="194"/>
      <c r="M275" s="210"/>
      <c r="N275" s="169"/>
      <c r="O275" s="169"/>
      <c r="P275" s="169"/>
      <c r="Q275" s="169"/>
      <c r="R275" s="169"/>
      <c r="S275" s="169"/>
      <c r="T275" s="169"/>
      <c r="U275" s="169"/>
      <c r="V275" s="169"/>
      <c r="W275" s="169"/>
      <c r="X275" s="169"/>
      <c r="Y275" s="169"/>
      <c r="Z275" s="169"/>
      <c r="AA275" s="169"/>
      <c r="AB275" s="169"/>
      <c r="AC275" s="169"/>
      <c r="AD275" s="169"/>
      <c r="AE275" s="169"/>
      <c r="AF275" s="169"/>
      <c r="AG275" s="169"/>
      <c r="AH275" s="169"/>
      <c r="AI275" s="169"/>
      <c r="AJ275" s="169"/>
      <c r="AK275" s="169"/>
      <c r="AL275" s="169"/>
      <c r="AM275" s="169"/>
      <c r="AN275" s="169"/>
      <c r="AO275" s="169"/>
      <c r="AP275" s="169"/>
      <c r="AQ275" s="169"/>
      <c r="AR275" s="169"/>
      <c r="AS275" s="169"/>
      <c r="AT275" s="169"/>
      <c r="AU275" s="169"/>
      <c r="AV275" s="169"/>
      <c r="AW275" s="169"/>
      <c r="AX275" s="169"/>
      <c r="AY275" s="169"/>
      <c r="AZ275" s="169"/>
      <c r="BA275" s="169"/>
      <c r="BB275" s="169"/>
      <c r="BC275" s="169"/>
      <c r="BD275" s="169"/>
      <c r="BE275" s="169"/>
      <c r="BF275" s="169"/>
      <c r="BG275" s="169"/>
      <c r="BH275" s="169"/>
    </row>
    <row r="276" spans="1:60" outlineLevel="1" x14ac:dyDescent="0.2">
      <c r="A276" s="208"/>
      <c r="B276" s="183"/>
      <c r="C276" s="243" t="s">
        <v>499</v>
      </c>
      <c r="D276" s="236"/>
      <c r="E276" s="239"/>
      <c r="F276" s="193"/>
      <c r="G276" s="193"/>
      <c r="H276" s="193"/>
      <c r="I276" s="193"/>
      <c r="J276" s="193"/>
      <c r="K276" s="193"/>
      <c r="L276" s="194"/>
      <c r="M276" s="210"/>
      <c r="N276" s="169"/>
      <c r="O276" s="169"/>
      <c r="P276" s="169"/>
      <c r="Q276" s="169"/>
      <c r="R276" s="169"/>
      <c r="S276" s="169"/>
      <c r="T276" s="169"/>
      <c r="U276" s="169"/>
      <c r="V276" s="169"/>
      <c r="W276" s="169"/>
      <c r="X276" s="169"/>
      <c r="Y276" s="169"/>
      <c r="Z276" s="169"/>
      <c r="AA276" s="169"/>
      <c r="AB276" s="169"/>
      <c r="AC276" s="169"/>
      <c r="AD276" s="169"/>
      <c r="AE276" s="169"/>
      <c r="AF276" s="169"/>
      <c r="AG276" s="169"/>
      <c r="AH276" s="169"/>
      <c r="AI276" s="169"/>
      <c r="AJ276" s="169"/>
      <c r="AK276" s="169"/>
      <c r="AL276" s="169"/>
      <c r="AM276" s="169"/>
      <c r="AN276" s="169"/>
      <c r="AO276" s="169"/>
      <c r="AP276" s="169"/>
      <c r="AQ276" s="169"/>
      <c r="AR276" s="169"/>
      <c r="AS276" s="169"/>
      <c r="AT276" s="169"/>
      <c r="AU276" s="169"/>
      <c r="AV276" s="169"/>
      <c r="AW276" s="169"/>
      <c r="AX276" s="169"/>
      <c r="AY276" s="169"/>
      <c r="AZ276" s="169"/>
      <c r="BA276" s="169"/>
      <c r="BB276" s="169"/>
      <c r="BC276" s="169"/>
      <c r="BD276" s="169"/>
      <c r="BE276" s="169"/>
      <c r="BF276" s="169"/>
      <c r="BG276" s="169"/>
      <c r="BH276" s="169"/>
    </row>
    <row r="277" spans="1:60" outlineLevel="1" x14ac:dyDescent="0.2">
      <c r="A277" s="208"/>
      <c r="B277" s="183"/>
      <c r="C277" s="243" t="s">
        <v>500</v>
      </c>
      <c r="D277" s="236"/>
      <c r="E277" s="239">
        <v>34.200000000000003</v>
      </c>
      <c r="F277" s="193"/>
      <c r="G277" s="193"/>
      <c r="H277" s="193"/>
      <c r="I277" s="193"/>
      <c r="J277" s="193"/>
      <c r="K277" s="193"/>
      <c r="L277" s="194"/>
      <c r="M277" s="210"/>
      <c r="N277" s="169"/>
      <c r="O277" s="169"/>
      <c r="P277" s="169"/>
      <c r="Q277" s="169"/>
      <c r="R277" s="169"/>
      <c r="S277" s="169"/>
      <c r="T277" s="169"/>
      <c r="U277" s="169"/>
      <c r="V277" s="169"/>
      <c r="W277" s="169"/>
      <c r="X277" s="169"/>
      <c r="Y277" s="169"/>
      <c r="Z277" s="169"/>
      <c r="AA277" s="169"/>
      <c r="AB277" s="169"/>
      <c r="AC277" s="169"/>
      <c r="AD277" s="169"/>
      <c r="AE277" s="169"/>
      <c r="AF277" s="169"/>
      <c r="AG277" s="169"/>
      <c r="AH277" s="169"/>
      <c r="AI277" s="169"/>
      <c r="AJ277" s="169"/>
      <c r="AK277" s="169"/>
      <c r="AL277" s="169"/>
      <c r="AM277" s="169"/>
      <c r="AN277" s="169"/>
      <c r="AO277" s="169"/>
      <c r="AP277" s="169"/>
      <c r="AQ277" s="169"/>
      <c r="AR277" s="169"/>
      <c r="AS277" s="169"/>
      <c r="AT277" s="169"/>
      <c r="AU277" s="169"/>
      <c r="AV277" s="169"/>
      <c r="AW277" s="169"/>
      <c r="AX277" s="169"/>
      <c r="AY277" s="169"/>
      <c r="AZ277" s="169"/>
      <c r="BA277" s="169"/>
      <c r="BB277" s="169"/>
      <c r="BC277" s="169"/>
      <c r="BD277" s="169"/>
      <c r="BE277" s="169"/>
      <c r="BF277" s="169"/>
      <c r="BG277" s="169"/>
      <c r="BH277" s="169"/>
    </row>
    <row r="278" spans="1:60" outlineLevel="1" x14ac:dyDescent="0.2">
      <c r="A278" s="208"/>
      <c r="B278" s="183"/>
      <c r="C278" s="243" t="s">
        <v>501</v>
      </c>
      <c r="D278" s="236"/>
      <c r="E278" s="239">
        <v>67.16</v>
      </c>
      <c r="F278" s="193"/>
      <c r="G278" s="193"/>
      <c r="H278" s="193"/>
      <c r="I278" s="193"/>
      <c r="J278" s="193"/>
      <c r="K278" s="193"/>
      <c r="L278" s="194"/>
      <c r="M278" s="210"/>
      <c r="N278" s="169"/>
      <c r="O278" s="169"/>
      <c r="P278" s="169"/>
      <c r="Q278" s="169"/>
      <c r="R278" s="169"/>
      <c r="S278" s="169"/>
      <c r="T278" s="169"/>
      <c r="U278" s="169"/>
      <c r="V278" s="169"/>
      <c r="W278" s="169"/>
      <c r="X278" s="169"/>
      <c r="Y278" s="169"/>
      <c r="Z278" s="169"/>
      <c r="AA278" s="169"/>
      <c r="AB278" s="169"/>
      <c r="AC278" s="169"/>
      <c r="AD278" s="169"/>
      <c r="AE278" s="169"/>
      <c r="AF278" s="169"/>
      <c r="AG278" s="169"/>
      <c r="AH278" s="169"/>
      <c r="AI278" s="169"/>
      <c r="AJ278" s="169"/>
      <c r="AK278" s="169"/>
      <c r="AL278" s="169"/>
      <c r="AM278" s="169"/>
      <c r="AN278" s="169"/>
      <c r="AO278" s="169"/>
      <c r="AP278" s="169"/>
      <c r="AQ278" s="169"/>
      <c r="AR278" s="169"/>
      <c r="AS278" s="169"/>
      <c r="AT278" s="169"/>
      <c r="AU278" s="169"/>
      <c r="AV278" s="169"/>
      <c r="AW278" s="169"/>
      <c r="AX278" s="169"/>
      <c r="AY278" s="169"/>
      <c r="AZ278" s="169"/>
      <c r="BA278" s="169"/>
      <c r="BB278" s="169"/>
      <c r="BC278" s="169"/>
      <c r="BD278" s="169"/>
      <c r="BE278" s="169"/>
      <c r="BF278" s="169"/>
      <c r="BG278" s="169"/>
      <c r="BH278" s="169"/>
    </row>
    <row r="279" spans="1:60" outlineLevel="1" x14ac:dyDescent="0.2">
      <c r="A279" s="208"/>
      <c r="B279" s="183"/>
      <c r="C279" s="243" t="s">
        <v>440</v>
      </c>
      <c r="D279" s="236"/>
      <c r="E279" s="239"/>
      <c r="F279" s="193"/>
      <c r="G279" s="193"/>
      <c r="H279" s="193"/>
      <c r="I279" s="193"/>
      <c r="J279" s="193"/>
      <c r="K279" s="193"/>
      <c r="L279" s="194"/>
      <c r="M279" s="210"/>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row>
    <row r="280" spans="1:60" outlineLevel="1" x14ac:dyDescent="0.2">
      <c r="A280" s="208"/>
      <c r="B280" s="183"/>
      <c r="C280" s="243" t="s">
        <v>502</v>
      </c>
      <c r="D280" s="236"/>
      <c r="E280" s="239"/>
      <c r="F280" s="193"/>
      <c r="G280" s="193"/>
      <c r="H280" s="193"/>
      <c r="I280" s="193"/>
      <c r="J280" s="193"/>
      <c r="K280" s="193"/>
      <c r="L280" s="194"/>
      <c r="M280" s="210"/>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c r="AJ280" s="169"/>
      <c r="AK280" s="169"/>
      <c r="AL280" s="169"/>
      <c r="AM280" s="169"/>
      <c r="AN280" s="169"/>
      <c r="AO280" s="169"/>
      <c r="AP280" s="169"/>
      <c r="AQ280" s="169"/>
      <c r="AR280" s="169"/>
      <c r="AS280" s="169"/>
      <c r="AT280" s="169"/>
      <c r="AU280" s="169"/>
      <c r="AV280" s="169"/>
      <c r="AW280" s="169"/>
      <c r="AX280" s="169"/>
      <c r="AY280" s="169"/>
      <c r="AZ280" s="169"/>
      <c r="BA280" s="169"/>
      <c r="BB280" s="169"/>
      <c r="BC280" s="169"/>
      <c r="BD280" s="169"/>
      <c r="BE280" s="169"/>
      <c r="BF280" s="169"/>
      <c r="BG280" s="169"/>
      <c r="BH280" s="169"/>
    </row>
    <row r="281" spans="1:60" outlineLevel="1" x14ac:dyDescent="0.2">
      <c r="A281" s="208"/>
      <c r="B281" s="183"/>
      <c r="C281" s="243" t="s">
        <v>500</v>
      </c>
      <c r="D281" s="236"/>
      <c r="E281" s="239">
        <v>34.200000000000003</v>
      </c>
      <c r="F281" s="193"/>
      <c r="G281" s="193"/>
      <c r="H281" s="193"/>
      <c r="I281" s="193"/>
      <c r="J281" s="193"/>
      <c r="K281" s="193"/>
      <c r="L281" s="194"/>
      <c r="M281" s="210"/>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c r="AJ281" s="169"/>
      <c r="AK281" s="169"/>
      <c r="AL281" s="169"/>
      <c r="AM281" s="169"/>
      <c r="AN281" s="169"/>
      <c r="AO281" s="169"/>
      <c r="AP281" s="169"/>
      <c r="AQ281" s="169"/>
      <c r="AR281" s="169"/>
      <c r="AS281" s="169"/>
      <c r="AT281" s="169"/>
      <c r="AU281" s="169"/>
      <c r="AV281" s="169"/>
      <c r="AW281" s="169"/>
      <c r="AX281" s="169"/>
      <c r="AY281" s="169"/>
      <c r="AZ281" s="169"/>
      <c r="BA281" s="169"/>
      <c r="BB281" s="169"/>
      <c r="BC281" s="169"/>
      <c r="BD281" s="169"/>
      <c r="BE281" s="169"/>
      <c r="BF281" s="169"/>
      <c r="BG281" s="169"/>
      <c r="BH281" s="169"/>
    </row>
    <row r="282" spans="1:60" outlineLevel="1" x14ac:dyDescent="0.2">
      <c r="A282" s="208"/>
      <c r="B282" s="183"/>
      <c r="C282" s="243" t="s">
        <v>503</v>
      </c>
      <c r="D282" s="236"/>
      <c r="E282" s="239">
        <v>70.42</v>
      </c>
      <c r="F282" s="193"/>
      <c r="G282" s="193"/>
      <c r="H282" s="193"/>
      <c r="I282" s="193"/>
      <c r="J282" s="193"/>
      <c r="K282" s="193"/>
      <c r="L282" s="194"/>
      <c r="M282" s="210"/>
      <c r="N282" s="169"/>
      <c r="O282" s="169"/>
      <c r="P282" s="169"/>
      <c r="Q282" s="169"/>
      <c r="R282" s="169"/>
      <c r="S282" s="169"/>
      <c r="T282" s="169"/>
      <c r="U282" s="169"/>
      <c r="V282" s="169"/>
      <c r="W282" s="169"/>
      <c r="X282" s="169"/>
      <c r="Y282" s="169"/>
      <c r="Z282" s="169"/>
      <c r="AA282" s="169"/>
      <c r="AB282" s="169"/>
      <c r="AC282" s="169"/>
      <c r="AD282" s="169"/>
      <c r="AE282" s="169"/>
      <c r="AF282" s="169"/>
      <c r="AG282" s="169"/>
      <c r="AH282" s="169"/>
      <c r="AI282" s="169"/>
      <c r="AJ282" s="169"/>
      <c r="AK282" s="169"/>
      <c r="AL282" s="169"/>
      <c r="AM282" s="169"/>
      <c r="AN282" s="169"/>
      <c r="AO282" s="169"/>
      <c r="AP282" s="169"/>
      <c r="AQ282" s="169"/>
      <c r="AR282" s="169"/>
      <c r="AS282" s="169"/>
      <c r="AT282" s="169"/>
      <c r="AU282" s="169"/>
      <c r="AV282" s="169"/>
      <c r="AW282" s="169"/>
      <c r="AX282" s="169"/>
      <c r="AY282" s="169"/>
      <c r="AZ282" s="169"/>
      <c r="BA282" s="169"/>
      <c r="BB282" s="169"/>
      <c r="BC282" s="169"/>
      <c r="BD282" s="169"/>
      <c r="BE282" s="169"/>
      <c r="BF282" s="169"/>
      <c r="BG282" s="169"/>
      <c r="BH282" s="169"/>
    </row>
    <row r="283" spans="1:60" outlineLevel="1" x14ac:dyDescent="0.2">
      <c r="A283" s="208"/>
      <c r="B283" s="183"/>
      <c r="C283" s="243" t="s">
        <v>440</v>
      </c>
      <c r="D283" s="236"/>
      <c r="E283" s="239"/>
      <c r="F283" s="193"/>
      <c r="G283" s="193"/>
      <c r="H283" s="193"/>
      <c r="I283" s="193"/>
      <c r="J283" s="193"/>
      <c r="K283" s="193"/>
      <c r="L283" s="194"/>
      <c r="M283" s="210"/>
      <c r="N283" s="169"/>
      <c r="O283" s="169"/>
      <c r="P283" s="169"/>
      <c r="Q283" s="169"/>
      <c r="R283" s="169"/>
      <c r="S283" s="169"/>
      <c r="T283" s="169"/>
      <c r="U283" s="169"/>
      <c r="V283" s="169"/>
      <c r="W283" s="169"/>
      <c r="X283" s="169"/>
      <c r="Y283" s="169"/>
      <c r="Z283" s="169"/>
      <c r="AA283" s="169"/>
      <c r="AB283" s="169"/>
      <c r="AC283" s="169"/>
      <c r="AD283" s="169"/>
      <c r="AE283" s="169"/>
      <c r="AF283" s="169"/>
      <c r="AG283" s="169"/>
      <c r="AH283" s="169"/>
      <c r="AI283" s="169"/>
      <c r="AJ283" s="169"/>
      <c r="AK283" s="169"/>
      <c r="AL283" s="169"/>
      <c r="AM283" s="169"/>
      <c r="AN283" s="169"/>
      <c r="AO283" s="169"/>
      <c r="AP283" s="169"/>
      <c r="AQ283" s="169"/>
      <c r="AR283" s="169"/>
      <c r="AS283" s="169"/>
      <c r="AT283" s="169"/>
      <c r="AU283" s="169"/>
      <c r="AV283" s="169"/>
      <c r="AW283" s="169"/>
      <c r="AX283" s="169"/>
      <c r="AY283" s="169"/>
      <c r="AZ283" s="169"/>
      <c r="BA283" s="169"/>
      <c r="BB283" s="169"/>
      <c r="BC283" s="169"/>
      <c r="BD283" s="169"/>
      <c r="BE283" s="169"/>
      <c r="BF283" s="169"/>
      <c r="BG283" s="169"/>
      <c r="BH283" s="169"/>
    </row>
    <row r="284" spans="1:60" outlineLevel="1" x14ac:dyDescent="0.2">
      <c r="A284" s="208"/>
      <c r="B284" s="183"/>
      <c r="C284" s="243" t="s">
        <v>504</v>
      </c>
      <c r="D284" s="236"/>
      <c r="E284" s="239"/>
      <c r="F284" s="193"/>
      <c r="G284" s="193"/>
      <c r="H284" s="193"/>
      <c r="I284" s="193"/>
      <c r="J284" s="193"/>
      <c r="K284" s="193"/>
      <c r="L284" s="194"/>
      <c r="M284" s="210"/>
      <c r="N284" s="169"/>
      <c r="O284" s="169"/>
      <c r="P284" s="169"/>
      <c r="Q284" s="169"/>
      <c r="R284" s="169"/>
      <c r="S284" s="169"/>
      <c r="T284" s="169"/>
      <c r="U284" s="169"/>
      <c r="V284" s="169"/>
      <c r="W284" s="169"/>
      <c r="X284" s="169"/>
      <c r="Y284" s="169"/>
      <c r="Z284" s="169"/>
      <c r="AA284" s="169"/>
      <c r="AB284" s="169"/>
      <c r="AC284" s="169"/>
      <c r="AD284" s="169"/>
      <c r="AE284" s="169"/>
      <c r="AF284" s="169"/>
      <c r="AG284" s="169"/>
      <c r="AH284" s="169"/>
      <c r="AI284" s="169"/>
      <c r="AJ284" s="169"/>
      <c r="AK284" s="169"/>
      <c r="AL284" s="169"/>
      <c r="AM284" s="169"/>
      <c r="AN284" s="169"/>
      <c r="AO284" s="169"/>
      <c r="AP284" s="169"/>
      <c r="AQ284" s="169"/>
      <c r="AR284" s="169"/>
      <c r="AS284" s="169"/>
      <c r="AT284" s="169"/>
      <c r="AU284" s="169"/>
      <c r="AV284" s="169"/>
      <c r="AW284" s="169"/>
      <c r="AX284" s="169"/>
      <c r="AY284" s="169"/>
      <c r="AZ284" s="169"/>
      <c r="BA284" s="169"/>
      <c r="BB284" s="169"/>
      <c r="BC284" s="169"/>
      <c r="BD284" s="169"/>
      <c r="BE284" s="169"/>
      <c r="BF284" s="169"/>
      <c r="BG284" s="169"/>
      <c r="BH284" s="169"/>
    </row>
    <row r="285" spans="1:60" outlineLevel="1" x14ac:dyDescent="0.2">
      <c r="A285" s="208"/>
      <c r="B285" s="183"/>
      <c r="C285" s="243" t="s">
        <v>505</v>
      </c>
      <c r="D285" s="236"/>
      <c r="E285" s="239">
        <v>53.37</v>
      </c>
      <c r="F285" s="193"/>
      <c r="G285" s="193"/>
      <c r="H285" s="193"/>
      <c r="I285" s="193"/>
      <c r="J285" s="193"/>
      <c r="K285" s="193"/>
      <c r="L285" s="194"/>
      <c r="M285" s="210"/>
      <c r="N285" s="169"/>
      <c r="O285" s="169"/>
      <c r="P285" s="169"/>
      <c r="Q285" s="169"/>
      <c r="R285" s="169"/>
      <c r="S285" s="169"/>
      <c r="T285" s="169"/>
      <c r="U285" s="169"/>
      <c r="V285" s="169"/>
      <c r="W285" s="169"/>
      <c r="X285" s="169"/>
      <c r="Y285" s="169"/>
      <c r="Z285" s="169"/>
      <c r="AA285" s="169"/>
      <c r="AB285" s="169"/>
      <c r="AC285" s="169"/>
      <c r="AD285" s="169"/>
      <c r="AE285" s="169"/>
      <c r="AF285" s="169"/>
      <c r="AG285" s="169"/>
      <c r="AH285" s="169"/>
      <c r="AI285" s="169"/>
      <c r="AJ285" s="169"/>
      <c r="AK285" s="169"/>
      <c r="AL285" s="169"/>
      <c r="AM285" s="169"/>
      <c r="AN285" s="169"/>
      <c r="AO285" s="169"/>
      <c r="AP285" s="169"/>
      <c r="AQ285" s="169"/>
      <c r="AR285" s="169"/>
      <c r="AS285" s="169"/>
      <c r="AT285" s="169"/>
      <c r="AU285" s="169"/>
      <c r="AV285" s="169"/>
      <c r="AW285" s="169"/>
      <c r="AX285" s="169"/>
      <c r="AY285" s="169"/>
      <c r="AZ285" s="169"/>
      <c r="BA285" s="169"/>
      <c r="BB285" s="169"/>
      <c r="BC285" s="169"/>
      <c r="BD285" s="169"/>
      <c r="BE285" s="169"/>
      <c r="BF285" s="169"/>
      <c r="BG285" s="169"/>
      <c r="BH285" s="169"/>
    </row>
    <row r="286" spans="1:60" outlineLevel="1" x14ac:dyDescent="0.2">
      <c r="A286" s="208"/>
      <c r="B286" s="183"/>
      <c r="C286" s="243" t="s">
        <v>506</v>
      </c>
      <c r="D286" s="236"/>
      <c r="E286" s="239">
        <v>107.87</v>
      </c>
      <c r="F286" s="193"/>
      <c r="G286" s="193"/>
      <c r="H286" s="193"/>
      <c r="I286" s="193"/>
      <c r="J286" s="193"/>
      <c r="K286" s="193"/>
      <c r="L286" s="194"/>
      <c r="M286" s="210"/>
      <c r="N286" s="169"/>
      <c r="O286" s="169"/>
      <c r="P286" s="169"/>
      <c r="Q286" s="169"/>
      <c r="R286" s="169"/>
      <c r="S286" s="169"/>
      <c r="T286" s="169"/>
      <c r="U286" s="169"/>
      <c r="V286" s="169"/>
      <c r="W286" s="169"/>
      <c r="X286" s="169"/>
      <c r="Y286" s="169"/>
      <c r="Z286" s="169"/>
      <c r="AA286" s="169"/>
      <c r="AB286" s="169"/>
      <c r="AC286" s="169"/>
      <c r="AD286" s="169"/>
      <c r="AE286" s="169"/>
      <c r="AF286" s="169"/>
      <c r="AG286" s="169"/>
      <c r="AH286" s="169"/>
      <c r="AI286" s="169"/>
      <c r="AJ286" s="169"/>
      <c r="AK286" s="169"/>
      <c r="AL286" s="169"/>
      <c r="AM286" s="169"/>
      <c r="AN286" s="169"/>
      <c r="AO286" s="169"/>
      <c r="AP286" s="169"/>
      <c r="AQ286" s="169"/>
      <c r="AR286" s="169"/>
      <c r="AS286" s="169"/>
      <c r="AT286" s="169"/>
      <c r="AU286" s="169"/>
      <c r="AV286" s="169"/>
      <c r="AW286" s="169"/>
      <c r="AX286" s="169"/>
      <c r="AY286" s="169"/>
      <c r="AZ286" s="169"/>
      <c r="BA286" s="169"/>
      <c r="BB286" s="169"/>
      <c r="BC286" s="169"/>
      <c r="BD286" s="169"/>
      <c r="BE286" s="169"/>
      <c r="BF286" s="169"/>
      <c r="BG286" s="169"/>
      <c r="BH286" s="169"/>
    </row>
    <row r="287" spans="1:60" outlineLevel="1" x14ac:dyDescent="0.2">
      <c r="A287" s="208"/>
      <c r="B287" s="183"/>
      <c r="C287" s="243" t="s">
        <v>440</v>
      </c>
      <c r="D287" s="236"/>
      <c r="E287" s="239"/>
      <c r="F287" s="193"/>
      <c r="G287" s="193"/>
      <c r="H287" s="193"/>
      <c r="I287" s="193"/>
      <c r="J287" s="193"/>
      <c r="K287" s="193"/>
      <c r="L287" s="194"/>
      <c r="M287" s="210"/>
      <c r="N287" s="169"/>
      <c r="O287" s="169"/>
      <c r="P287" s="169"/>
      <c r="Q287" s="169"/>
      <c r="R287" s="169"/>
      <c r="S287" s="169"/>
      <c r="T287" s="169"/>
      <c r="U287" s="169"/>
      <c r="V287" s="169"/>
      <c r="W287" s="169"/>
      <c r="X287" s="169"/>
      <c r="Y287" s="169"/>
      <c r="Z287" s="169"/>
      <c r="AA287" s="169"/>
      <c r="AB287" s="169"/>
      <c r="AC287" s="169"/>
      <c r="AD287" s="169"/>
      <c r="AE287" s="169"/>
      <c r="AF287" s="169"/>
      <c r="AG287" s="169"/>
      <c r="AH287" s="169"/>
      <c r="AI287" s="169"/>
      <c r="AJ287" s="169"/>
      <c r="AK287" s="169"/>
      <c r="AL287" s="169"/>
      <c r="AM287" s="169"/>
      <c r="AN287" s="169"/>
      <c r="AO287" s="169"/>
      <c r="AP287" s="169"/>
      <c r="AQ287" s="169"/>
      <c r="AR287" s="169"/>
      <c r="AS287" s="169"/>
      <c r="AT287" s="169"/>
      <c r="AU287" s="169"/>
      <c r="AV287" s="169"/>
      <c r="AW287" s="169"/>
      <c r="AX287" s="169"/>
      <c r="AY287" s="169"/>
      <c r="AZ287" s="169"/>
      <c r="BA287" s="169"/>
      <c r="BB287" s="169"/>
      <c r="BC287" s="169"/>
      <c r="BD287" s="169"/>
      <c r="BE287" s="169"/>
      <c r="BF287" s="169"/>
      <c r="BG287" s="169"/>
      <c r="BH287" s="169"/>
    </row>
    <row r="288" spans="1:60" outlineLevel="1" x14ac:dyDescent="0.2">
      <c r="A288" s="208"/>
      <c r="B288" s="183"/>
      <c r="C288" s="244" t="s">
        <v>432</v>
      </c>
      <c r="D288" s="237"/>
      <c r="E288" s="240">
        <v>367.22</v>
      </c>
      <c r="F288" s="193"/>
      <c r="G288" s="193"/>
      <c r="H288" s="193"/>
      <c r="I288" s="193"/>
      <c r="J288" s="193"/>
      <c r="K288" s="193"/>
      <c r="L288" s="194"/>
      <c r="M288" s="210"/>
      <c r="N288" s="169"/>
      <c r="O288" s="169"/>
      <c r="P288" s="169"/>
      <c r="Q288" s="169"/>
      <c r="R288" s="169"/>
      <c r="S288" s="169"/>
      <c r="T288" s="169"/>
      <c r="U288" s="169"/>
      <c r="V288" s="169"/>
      <c r="W288" s="169"/>
      <c r="X288" s="169"/>
      <c r="Y288" s="169"/>
      <c r="Z288" s="169"/>
      <c r="AA288" s="169"/>
      <c r="AB288" s="169"/>
      <c r="AC288" s="169"/>
      <c r="AD288" s="169"/>
      <c r="AE288" s="169"/>
      <c r="AF288" s="169"/>
      <c r="AG288" s="169"/>
      <c r="AH288" s="169"/>
      <c r="AI288" s="169"/>
      <c r="AJ288" s="169"/>
      <c r="AK288" s="169"/>
      <c r="AL288" s="169"/>
      <c r="AM288" s="169"/>
      <c r="AN288" s="169"/>
      <c r="AO288" s="169"/>
      <c r="AP288" s="169"/>
      <c r="AQ288" s="169"/>
      <c r="AR288" s="169"/>
      <c r="AS288" s="169"/>
      <c r="AT288" s="169"/>
      <c r="AU288" s="169"/>
      <c r="AV288" s="169"/>
      <c r="AW288" s="169"/>
      <c r="AX288" s="169"/>
      <c r="AY288" s="169"/>
      <c r="AZ288" s="169"/>
      <c r="BA288" s="169"/>
      <c r="BB288" s="169"/>
      <c r="BC288" s="169"/>
      <c r="BD288" s="169"/>
      <c r="BE288" s="169"/>
      <c r="BF288" s="169"/>
      <c r="BG288" s="169"/>
      <c r="BH288" s="169"/>
    </row>
    <row r="289" spans="1:60" outlineLevel="1" x14ac:dyDescent="0.2">
      <c r="A289" s="208"/>
      <c r="B289" s="183"/>
      <c r="C289" s="242" t="s">
        <v>434</v>
      </c>
      <c r="D289" s="236"/>
      <c r="E289" s="239"/>
      <c r="F289" s="193"/>
      <c r="G289" s="193"/>
      <c r="H289" s="193"/>
      <c r="I289" s="193"/>
      <c r="J289" s="193"/>
      <c r="K289" s="193"/>
      <c r="L289" s="194"/>
      <c r="M289" s="210"/>
      <c r="N289" s="169"/>
      <c r="O289" s="169"/>
      <c r="P289" s="169"/>
      <c r="Q289" s="169"/>
      <c r="R289" s="169"/>
      <c r="S289" s="169"/>
      <c r="T289" s="169"/>
      <c r="U289" s="169"/>
      <c r="V289" s="169"/>
      <c r="W289" s="169"/>
      <c r="X289" s="169"/>
      <c r="Y289" s="169"/>
      <c r="Z289" s="169"/>
      <c r="AA289" s="169"/>
      <c r="AB289" s="169"/>
      <c r="AC289" s="169"/>
      <c r="AD289" s="169"/>
      <c r="AE289" s="169"/>
      <c r="AF289" s="169"/>
      <c r="AG289" s="169"/>
      <c r="AH289" s="169"/>
      <c r="AI289" s="169"/>
      <c r="AJ289" s="169"/>
      <c r="AK289" s="169"/>
      <c r="AL289" s="169"/>
      <c r="AM289" s="169"/>
      <c r="AN289" s="169"/>
      <c r="AO289" s="169"/>
      <c r="AP289" s="169"/>
      <c r="AQ289" s="169"/>
      <c r="AR289" s="169"/>
      <c r="AS289" s="169"/>
      <c r="AT289" s="169"/>
      <c r="AU289" s="169"/>
      <c r="AV289" s="169"/>
      <c r="AW289" s="169"/>
      <c r="AX289" s="169"/>
      <c r="AY289" s="169"/>
      <c r="AZ289" s="169"/>
      <c r="BA289" s="169"/>
      <c r="BB289" s="169"/>
      <c r="BC289" s="169"/>
      <c r="BD289" s="169"/>
      <c r="BE289" s="169"/>
      <c r="BF289" s="169"/>
      <c r="BG289" s="169"/>
      <c r="BH289" s="169"/>
    </row>
    <row r="290" spans="1:60" outlineLevel="1" x14ac:dyDescent="0.2">
      <c r="A290" s="208"/>
      <c r="B290" s="183"/>
      <c r="C290" s="227" t="s">
        <v>507</v>
      </c>
      <c r="D290" s="234"/>
      <c r="E290" s="226">
        <v>9.6395300000000006</v>
      </c>
      <c r="F290" s="193"/>
      <c r="G290" s="193"/>
      <c r="H290" s="193"/>
      <c r="I290" s="193"/>
      <c r="J290" s="193"/>
      <c r="K290" s="193"/>
      <c r="L290" s="194"/>
      <c r="M290" s="210"/>
      <c r="N290" s="169"/>
      <c r="O290" s="169"/>
      <c r="P290" s="169"/>
      <c r="Q290" s="169"/>
      <c r="R290" s="169"/>
      <c r="S290" s="169"/>
      <c r="T290" s="169"/>
      <c r="U290" s="169"/>
      <c r="V290" s="169"/>
      <c r="W290" s="169"/>
      <c r="X290" s="169"/>
      <c r="Y290" s="169"/>
      <c r="Z290" s="169"/>
      <c r="AA290" s="169"/>
      <c r="AB290" s="169"/>
      <c r="AC290" s="169"/>
      <c r="AD290" s="169"/>
      <c r="AE290" s="169"/>
      <c r="AF290" s="169"/>
      <c r="AG290" s="169"/>
      <c r="AH290" s="169"/>
      <c r="AI290" s="169"/>
      <c r="AJ290" s="169"/>
      <c r="AK290" s="169"/>
      <c r="AL290" s="169"/>
      <c r="AM290" s="169"/>
      <c r="AN290" s="169"/>
      <c r="AO290" s="169"/>
      <c r="AP290" s="169"/>
      <c r="AQ290" s="169"/>
      <c r="AR290" s="169"/>
      <c r="AS290" s="169"/>
      <c r="AT290" s="169"/>
      <c r="AU290" s="169"/>
      <c r="AV290" s="169"/>
      <c r="AW290" s="169"/>
      <c r="AX290" s="169"/>
      <c r="AY290" s="169"/>
      <c r="AZ290" s="169"/>
      <c r="BA290" s="169"/>
      <c r="BB290" s="169"/>
      <c r="BC290" s="169"/>
      <c r="BD290" s="169"/>
      <c r="BE290" s="169"/>
      <c r="BF290" s="169"/>
      <c r="BG290" s="169"/>
      <c r="BH290" s="169"/>
    </row>
    <row r="291" spans="1:60" ht="13.5" outlineLevel="1" thickBot="1" x14ac:dyDescent="0.25">
      <c r="A291" s="245">
        <v>21</v>
      </c>
      <c r="B291" s="246" t="s">
        <v>328</v>
      </c>
      <c r="C291" s="247" t="s">
        <v>533</v>
      </c>
      <c r="D291" s="248" t="s">
        <v>221</v>
      </c>
      <c r="E291" s="249">
        <v>64.606160000000003</v>
      </c>
      <c r="F291" s="250"/>
      <c r="G291" s="220">
        <f>ROUND(E291*F291,2)</f>
        <v>0</v>
      </c>
      <c r="H291" s="220">
        <v>0</v>
      </c>
      <c r="I291" s="220">
        <f>ROUND(E291*H291,2)</f>
        <v>0</v>
      </c>
      <c r="J291" s="220">
        <v>0</v>
      </c>
      <c r="K291" s="220">
        <f>ROUND(E291*J291,2)</f>
        <v>0</v>
      </c>
      <c r="L291" s="221"/>
      <c r="M291" s="222" t="s">
        <v>360</v>
      </c>
      <c r="N291" s="169"/>
      <c r="O291" s="169"/>
      <c r="P291" s="169"/>
      <c r="Q291" s="169"/>
      <c r="R291" s="169"/>
      <c r="S291" s="169"/>
      <c r="T291" s="169"/>
      <c r="U291" s="169"/>
      <c r="V291" s="169"/>
      <c r="W291" s="169"/>
      <c r="X291" s="169"/>
      <c r="Y291" s="169"/>
      <c r="Z291" s="169"/>
      <c r="AA291" s="169"/>
      <c r="AB291" s="169"/>
      <c r="AC291" s="169"/>
      <c r="AD291" s="169"/>
      <c r="AE291" s="169" t="s">
        <v>361</v>
      </c>
      <c r="AF291" s="169"/>
      <c r="AG291" s="169"/>
      <c r="AH291" s="169"/>
      <c r="AI291" s="169"/>
      <c r="AJ291" s="169"/>
      <c r="AK291" s="169"/>
      <c r="AL291" s="169"/>
      <c r="AM291" s="169">
        <v>21</v>
      </c>
      <c r="AN291" s="169"/>
      <c r="AO291" s="169"/>
      <c r="AP291" s="169"/>
      <c r="AQ291" s="169"/>
      <c r="AR291" s="169"/>
      <c r="AS291" s="169"/>
      <c r="AT291" s="169"/>
      <c r="AU291" s="169"/>
      <c r="AV291" s="169"/>
      <c r="AW291" s="169"/>
      <c r="AX291" s="169"/>
      <c r="AY291" s="169"/>
      <c r="AZ291" s="169"/>
      <c r="BA291" s="169"/>
      <c r="BB291" s="169"/>
      <c r="BC291" s="169"/>
      <c r="BD291" s="169"/>
      <c r="BE291" s="169"/>
      <c r="BF291" s="169"/>
      <c r="BG291" s="169"/>
      <c r="BH291" s="169"/>
    </row>
    <row r="292" spans="1:60" hidden="1" x14ac:dyDescent="0.2">
      <c r="A292" s="54"/>
      <c r="B292" s="61" t="s">
        <v>168</v>
      </c>
      <c r="C292" s="200" t="s">
        <v>168</v>
      </c>
      <c r="D292" s="172"/>
      <c r="E292" s="170"/>
      <c r="F292" s="170"/>
      <c r="G292" s="170"/>
      <c r="H292" s="170"/>
      <c r="I292" s="170"/>
      <c r="J292" s="170"/>
      <c r="K292" s="170"/>
      <c r="L292" s="170"/>
      <c r="M292" s="171"/>
    </row>
    <row r="293" spans="1:60" hidden="1" x14ac:dyDescent="0.2">
      <c r="A293" s="201"/>
      <c r="B293" s="202" t="s">
        <v>196</v>
      </c>
      <c r="C293" s="203"/>
      <c r="D293" s="204"/>
      <c r="E293" s="201"/>
      <c r="F293" s="201"/>
      <c r="G293" s="205">
        <f>F8+F25+F27+F205</f>
        <v>0</v>
      </c>
      <c r="H293" s="46"/>
      <c r="I293" s="46"/>
      <c r="J293" s="46"/>
      <c r="K293" s="46"/>
      <c r="L293" s="46"/>
      <c r="M293" s="46"/>
      <c r="AN293">
        <v>15</v>
      </c>
      <c r="AO293">
        <v>21</v>
      </c>
    </row>
    <row r="294" spans="1:60" x14ac:dyDescent="0.2">
      <c r="A294" s="46"/>
      <c r="B294" s="196"/>
      <c r="C294" s="196"/>
      <c r="D294" s="148"/>
      <c r="E294" s="46"/>
      <c r="F294" s="46"/>
      <c r="G294" s="46"/>
      <c r="H294" s="46"/>
      <c r="I294" s="46"/>
      <c r="J294" s="46"/>
      <c r="K294" s="46"/>
      <c r="L294" s="46"/>
      <c r="M294" s="46"/>
      <c r="AN294">
        <f>SUMIF(AM8:AM293,AN293,G8:G293)</f>
        <v>0</v>
      </c>
      <c r="AO294">
        <f>SUMIF(AM8:AM293,AO293,G8:G293)</f>
        <v>0</v>
      </c>
    </row>
    <row r="295" spans="1:60" x14ac:dyDescent="0.2">
      <c r="D295" s="147"/>
    </row>
    <row r="296" spans="1:60" x14ac:dyDescent="0.2">
      <c r="D296" s="147"/>
    </row>
    <row r="297" spans="1:60" x14ac:dyDescent="0.2">
      <c r="D297" s="147"/>
    </row>
    <row r="298" spans="1:60" x14ac:dyDescent="0.2">
      <c r="D298" s="147"/>
    </row>
    <row r="299" spans="1:60" x14ac:dyDescent="0.2">
      <c r="D299" s="147"/>
    </row>
    <row r="300" spans="1:60" x14ac:dyDescent="0.2">
      <c r="D300" s="147"/>
    </row>
    <row r="301" spans="1:60" x14ac:dyDescent="0.2">
      <c r="D301" s="147"/>
    </row>
    <row r="302" spans="1:60" x14ac:dyDescent="0.2">
      <c r="D302" s="147"/>
    </row>
    <row r="303" spans="1:60" x14ac:dyDescent="0.2">
      <c r="D303" s="147"/>
    </row>
    <row r="304" spans="1:60" x14ac:dyDescent="0.2">
      <c r="D304" s="147"/>
    </row>
    <row r="305" spans="4:4" x14ac:dyDescent="0.2">
      <c r="D305" s="147"/>
    </row>
    <row r="306" spans="4:4" x14ac:dyDescent="0.2">
      <c r="D306" s="147"/>
    </row>
    <row r="307" spans="4:4" x14ac:dyDescent="0.2">
      <c r="D307" s="147"/>
    </row>
    <row r="308" spans="4:4" x14ac:dyDescent="0.2">
      <c r="D308" s="147"/>
    </row>
    <row r="309" spans="4:4" x14ac:dyDescent="0.2">
      <c r="D309" s="147"/>
    </row>
    <row r="310" spans="4:4" x14ac:dyDescent="0.2">
      <c r="D310" s="147"/>
    </row>
    <row r="311" spans="4:4" x14ac:dyDescent="0.2">
      <c r="D311" s="147"/>
    </row>
    <row r="312" spans="4:4" x14ac:dyDescent="0.2">
      <c r="D312" s="147"/>
    </row>
    <row r="313" spans="4:4" x14ac:dyDescent="0.2">
      <c r="D313" s="147"/>
    </row>
    <row r="314" spans="4:4" x14ac:dyDescent="0.2">
      <c r="D314" s="147"/>
    </row>
    <row r="315" spans="4:4" x14ac:dyDescent="0.2">
      <c r="D315" s="147"/>
    </row>
    <row r="316" spans="4:4" x14ac:dyDescent="0.2">
      <c r="D316" s="147"/>
    </row>
    <row r="317" spans="4:4" x14ac:dyDescent="0.2">
      <c r="D317" s="147"/>
    </row>
    <row r="318" spans="4:4" x14ac:dyDescent="0.2">
      <c r="D318" s="147"/>
    </row>
    <row r="319" spans="4:4" x14ac:dyDescent="0.2">
      <c r="D319" s="147"/>
    </row>
    <row r="320" spans="4:4" x14ac:dyDescent="0.2">
      <c r="D320" s="147"/>
    </row>
    <row r="321" spans="4:4" x14ac:dyDescent="0.2">
      <c r="D321" s="147"/>
    </row>
    <row r="322" spans="4:4" x14ac:dyDescent="0.2">
      <c r="D322" s="147"/>
    </row>
    <row r="323" spans="4:4" x14ac:dyDescent="0.2">
      <c r="D323" s="147"/>
    </row>
    <row r="324" spans="4:4" x14ac:dyDescent="0.2">
      <c r="D324" s="147"/>
    </row>
    <row r="325" spans="4:4" x14ac:dyDescent="0.2">
      <c r="D325" s="147"/>
    </row>
    <row r="326" spans="4:4" x14ac:dyDescent="0.2">
      <c r="D326" s="147"/>
    </row>
    <row r="327" spans="4:4" x14ac:dyDescent="0.2">
      <c r="D327" s="147"/>
    </row>
    <row r="328" spans="4:4" x14ac:dyDescent="0.2">
      <c r="D328" s="147"/>
    </row>
    <row r="329" spans="4:4" x14ac:dyDescent="0.2">
      <c r="D329" s="147"/>
    </row>
    <row r="330" spans="4:4" x14ac:dyDescent="0.2">
      <c r="D330" s="147"/>
    </row>
    <row r="331" spans="4:4" x14ac:dyDescent="0.2">
      <c r="D331" s="147"/>
    </row>
    <row r="332" spans="4:4" x14ac:dyDescent="0.2">
      <c r="D332" s="147"/>
    </row>
    <row r="333" spans="4:4" x14ac:dyDescent="0.2">
      <c r="D333" s="147"/>
    </row>
    <row r="334" spans="4:4" x14ac:dyDescent="0.2">
      <c r="D334" s="147"/>
    </row>
    <row r="335" spans="4:4" x14ac:dyDescent="0.2">
      <c r="D335" s="147"/>
    </row>
    <row r="336" spans="4:4" x14ac:dyDescent="0.2">
      <c r="D336" s="147"/>
    </row>
    <row r="337" spans="4:4" x14ac:dyDescent="0.2">
      <c r="D337" s="147"/>
    </row>
    <row r="338" spans="4:4" x14ac:dyDescent="0.2">
      <c r="D338" s="147"/>
    </row>
    <row r="339" spans="4:4" x14ac:dyDescent="0.2">
      <c r="D339" s="147"/>
    </row>
    <row r="340" spans="4:4" x14ac:dyDescent="0.2">
      <c r="D340" s="147"/>
    </row>
    <row r="341" spans="4:4" x14ac:dyDescent="0.2">
      <c r="D341" s="147"/>
    </row>
    <row r="342" spans="4:4" x14ac:dyDescent="0.2">
      <c r="D342" s="147"/>
    </row>
    <row r="343" spans="4:4" x14ac:dyDescent="0.2">
      <c r="D343" s="147"/>
    </row>
    <row r="344" spans="4:4" x14ac:dyDescent="0.2">
      <c r="D344" s="147"/>
    </row>
    <row r="345" spans="4:4" x14ac:dyDescent="0.2">
      <c r="D345" s="147"/>
    </row>
    <row r="346" spans="4:4" x14ac:dyDescent="0.2">
      <c r="D346" s="147"/>
    </row>
    <row r="347" spans="4:4" x14ac:dyDescent="0.2">
      <c r="D347" s="147"/>
    </row>
    <row r="348" spans="4:4" x14ac:dyDescent="0.2">
      <c r="D348" s="147"/>
    </row>
    <row r="349" spans="4:4" x14ac:dyDescent="0.2">
      <c r="D349" s="147"/>
    </row>
    <row r="350" spans="4:4" x14ac:dyDescent="0.2">
      <c r="D350" s="147"/>
    </row>
    <row r="351" spans="4:4" x14ac:dyDescent="0.2">
      <c r="D351" s="147"/>
    </row>
    <row r="352" spans="4:4" x14ac:dyDescent="0.2">
      <c r="D352" s="147"/>
    </row>
    <row r="353" spans="4:4" x14ac:dyDescent="0.2">
      <c r="D353" s="147"/>
    </row>
    <row r="354" spans="4:4" x14ac:dyDescent="0.2">
      <c r="D354" s="147"/>
    </row>
    <row r="355" spans="4:4" x14ac:dyDescent="0.2">
      <c r="D355" s="147"/>
    </row>
    <row r="356" spans="4:4" x14ac:dyDescent="0.2">
      <c r="D356" s="147"/>
    </row>
    <row r="357" spans="4:4" x14ac:dyDescent="0.2">
      <c r="D357" s="147"/>
    </row>
    <row r="358" spans="4:4" x14ac:dyDescent="0.2">
      <c r="D358" s="147"/>
    </row>
    <row r="359" spans="4:4" x14ac:dyDescent="0.2">
      <c r="D359" s="147"/>
    </row>
    <row r="360" spans="4:4" x14ac:dyDescent="0.2">
      <c r="D360" s="147"/>
    </row>
    <row r="361" spans="4:4" x14ac:dyDescent="0.2">
      <c r="D361" s="147"/>
    </row>
    <row r="362" spans="4:4" x14ac:dyDescent="0.2">
      <c r="D362" s="147"/>
    </row>
    <row r="363" spans="4:4" x14ac:dyDescent="0.2">
      <c r="D363" s="147"/>
    </row>
    <row r="364" spans="4:4" x14ac:dyDescent="0.2">
      <c r="D364" s="147"/>
    </row>
    <row r="365" spans="4:4" x14ac:dyDescent="0.2">
      <c r="D365" s="147"/>
    </row>
    <row r="366" spans="4:4" x14ac:dyDescent="0.2">
      <c r="D366" s="147"/>
    </row>
    <row r="367" spans="4:4" x14ac:dyDescent="0.2">
      <c r="D367" s="147"/>
    </row>
    <row r="368" spans="4:4" x14ac:dyDescent="0.2">
      <c r="D368" s="147"/>
    </row>
    <row r="369" spans="4:4" x14ac:dyDescent="0.2">
      <c r="D369" s="147"/>
    </row>
    <row r="370" spans="4:4" x14ac:dyDescent="0.2">
      <c r="D370" s="147"/>
    </row>
    <row r="371" spans="4:4" x14ac:dyDescent="0.2">
      <c r="D371" s="147"/>
    </row>
    <row r="372" spans="4:4" x14ac:dyDescent="0.2">
      <c r="D372" s="147"/>
    </row>
    <row r="373" spans="4:4" x14ac:dyDescent="0.2">
      <c r="D373" s="147"/>
    </row>
    <row r="374" spans="4:4" x14ac:dyDescent="0.2">
      <c r="D374" s="147"/>
    </row>
    <row r="375" spans="4:4" x14ac:dyDescent="0.2">
      <c r="D375" s="147"/>
    </row>
    <row r="376" spans="4:4" x14ac:dyDescent="0.2">
      <c r="D376" s="147"/>
    </row>
    <row r="377" spans="4:4" x14ac:dyDescent="0.2">
      <c r="D377" s="147"/>
    </row>
    <row r="378" spans="4:4" x14ac:dyDescent="0.2">
      <c r="D378" s="147"/>
    </row>
    <row r="379" spans="4:4" x14ac:dyDescent="0.2">
      <c r="D379" s="147"/>
    </row>
    <row r="380" spans="4:4" x14ac:dyDescent="0.2">
      <c r="D380" s="147"/>
    </row>
    <row r="381" spans="4:4" x14ac:dyDescent="0.2">
      <c r="D381" s="147"/>
    </row>
    <row r="382" spans="4:4" x14ac:dyDescent="0.2">
      <c r="D382" s="147"/>
    </row>
    <row r="383" spans="4:4" x14ac:dyDescent="0.2">
      <c r="D383" s="147"/>
    </row>
    <row r="384" spans="4:4" x14ac:dyDescent="0.2">
      <c r="D384" s="147"/>
    </row>
    <row r="385" spans="4:4" x14ac:dyDescent="0.2">
      <c r="D385" s="147"/>
    </row>
    <row r="386" spans="4:4" x14ac:dyDescent="0.2">
      <c r="D386" s="147"/>
    </row>
    <row r="387" spans="4:4" x14ac:dyDescent="0.2">
      <c r="D387" s="147"/>
    </row>
    <row r="388" spans="4:4" x14ac:dyDescent="0.2">
      <c r="D388" s="147"/>
    </row>
    <row r="389" spans="4:4" x14ac:dyDescent="0.2">
      <c r="D389" s="147"/>
    </row>
    <row r="390" spans="4:4" x14ac:dyDescent="0.2">
      <c r="D390" s="147"/>
    </row>
    <row r="391" spans="4:4" x14ac:dyDescent="0.2">
      <c r="D391" s="147"/>
    </row>
    <row r="392" spans="4:4" x14ac:dyDescent="0.2">
      <c r="D392" s="147"/>
    </row>
    <row r="393" spans="4:4" x14ac:dyDescent="0.2">
      <c r="D393" s="147"/>
    </row>
    <row r="394" spans="4:4" x14ac:dyDescent="0.2">
      <c r="D394" s="147"/>
    </row>
    <row r="395" spans="4:4" x14ac:dyDescent="0.2">
      <c r="D395" s="147"/>
    </row>
    <row r="396" spans="4:4" x14ac:dyDescent="0.2">
      <c r="D396" s="147"/>
    </row>
    <row r="397" spans="4:4" x14ac:dyDescent="0.2">
      <c r="D397" s="147"/>
    </row>
    <row r="398" spans="4:4" x14ac:dyDescent="0.2">
      <c r="D398" s="147"/>
    </row>
    <row r="399" spans="4:4" x14ac:dyDescent="0.2">
      <c r="D399" s="147"/>
    </row>
    <row r="400" spans="4:4" x14ac:dyDescent="0.2">
      <c r="D400" s="147"/>
    </row>
    <row r="401" spans="4:4" x14ac:dyDescent="0.2">
      <c r="D401" s="147"/>
    </row>
    <row r="402" spans="4:4" x14ac:dyDescent="0.2">
      <c r="D402" s="147"/>
    </row>
    <row r="403" spans="4:4" x14ac:dyDescent="0.2">
      <c r="D403" s="147"/>
    </row>
    <row r="404" spans="4:4" x14ac:dyDescent="0.2">
      <c r="D404" s="147"/>
    </row>
    <row r="405" spans="4:4" x14ac:dyDescent="0.2">
      <c r="D405" s="147"/>
    </row>
    <row r="406" spans="4:4" x14ac:dyDescent="0.2">
      <c r="D406" s="147"/>
    </row>
    <row r="407" spans="4:4" x14ac:dyDescent="0.2">
      <c r="D407" s="147"/>
    </row>
    <row r="408" spans="4:4" x14ac:dyDescent="0.2">
      <c r="D408" s="147"/>
    </row>
    <row r="409" spans="4:4" x14ac:dyDescent="0.2">
      <c r="D409" s="147"/>
    </row>
    <row r="410" spans="4:4" x14ac:dyDescent="0.2">
      <c r="D410" s="147"/>
    </row>
    <row r="411" spans="4:4" x14ac:dyDescent="0.2">
      <c r="D411" s="147"/>
    </row>
    <row r="412" spans="4:4" x14ac:dyDescent="0.2">
      <c r="D412" s="147"/>
    </row>
    <row r="413" spans="4:4" x14ac:dyDescent="0.2">
      <c r="D413" s="147"/>
    </row>
    <row r="414" spans="4:4" x14ac:dyDescent="0.2">
      <c r="D414" s="147"/>
    </row>
    <row r="415" spans="4:4" x14ac:dyDescent="0.2">
      <c r="D415" s="147"/>
    </row>
    <row r="416" spans="4:4" x14ac:dyDescent="0.2">
      <c r="D416" s="147"/>
    </row>
    <row r="417" spans="4:4" x14ac:dyDescent="0.2">
      <c r="D417" s="147"/>
    </row>
    <row r="418" spans="4:4" x14ac:dyDescent="0.2">
      <c r="D418" s="147"/>
    </row>
    <row r="419" spans="4:4" x14ac:dyDescent="0.2">
      <c r="D419" s="147"/>
    </row>
    <row r="420" spans="4:4" x14ac:dyDescent="0.2">
      <c r="D420" s="147"/>
    </row>
    <row r="421" spans="4:4" x14ac:dyDescent="0.2">
      <c r="D421" s="147"/>
    </row>
    <row r="422" spans="4:4" x14ac:dyDescent="0.2">
      <c r="D422" s="147"/>
    </row>
    <row r="423" spans="4:4" x14ac:dyDescent="0.2">
      <c r="D423" s="147"/>
    </row>
    <row r="424" spans="4:4" x14ac:dyDescent="0.2">
      <c r="D424" s="147"/>
    </row>
    <row r="425" spans="4:4" x14ac:dyDescent="0.2">
      <c r="D425" s="147"/>
    </row>
    <row r="426" spans="4:4" x14ac:dyDescent="0.2">
      <c r="D426" s="147"/>
    </row>
    <row r="427" spans="4:4" x14ac:dyDescent="0.2">
      <c r="D427" s="147"/>
    </row>
    <row r="428" spans="4:4" x14ac:dyDescent="0.2">
      <c r="D428" s="147"/>
    </row>
    <row r="429" spans="4:4" x14ac:dyDescent="0.2">
      <c r="D429" s="147"/>
    </row>
    <row r="430" spans="4:4" x14ac:dyDescent="0.2">
      <c r="D430" s="147"/>
    </row>
    <row r="431" spans="4:4" x14ac:dyDescent="0.2">
      <c r="D431" s="147"/>
    </row>
    <row r="432" spans="4:4" x14ac:dyDescent="0.2">
      <c r="D432" s="147"/>
    </row>
    <row r="433" spans="4:4" x14ac:dyDescent="0.2">
      <c r="D433" s="147"/>
    </row>
    <row r="434" spans="4:4" x14ac:dyDescent="0.2">
      <c r="D434" s="147"/>
    </row>
    <row r="435" spans="4:4" x14ac:dyDescent="0.2">
      <c r="D435" s="147"/>
    </row>
    <row r="436" spans="4:4" x14ac:dyDescent="0.2">
      <c r="D436" s="147"/>
    </row>
    <row r="437" spans="4:4" x14ac:dyDescent="0.2">
      <c r="D437" s="147"/>
    </row>
    <row r="438" spans="4:4" x14ac:dyDescent="0.2">
      <c r="D438" s="147"/>
    </row>
    <row r="439" spans="4:4" x14ac:dyDescent="0.2">
      <c r="D439" s="147"/>
    </row>
    <row r="440" spans="4:4" x14ac:dyDescent="0.2">
      <c r="D440" s="147"/>
    </row>
    <row r="441" spans="4:4" x14ac:dyDescent="0.2">
      <c r="D441" s="147"/>
    </row>
    <row r="442" spans="4:4" x14ac:dyDescent="0.2">
      <c r="D442" s="147"/>
    </row>
    <row r="443" spans="4:4" x14ac:dyDescent="0.2">
      <c r="D443" s="147"/>
    </row>
    <row r="444" spans="4:4" x14ac:dyDescent="0.2">
      <c r="D444" s="147"/>
    </row>
    <row r="445" spans="4:4" x14ac:dyDescent="0.2">
      <c r="D445" s="147"/>
    </row>
    <row r="446" spans="4:4" x14ac:dyDescent="0.2">
      <c r="D446" s="147"/>
    </row>
    <row r="447" spans="4:4" x14ac:dyDescent="0.2">
      <c r="D447" s="147"/>
    </row>
    <row r="448" spans="4:4" x14ac:dyDescent="0.2">
      <c r="D448" s="147"/>
    </row>
    <row r="449" spans="4:4" x14ac:dyDescent="0.2">
      <c r="D449" s="147"/>
    </row>
    <row r="450" spans="4:4" x14ac:dyDescent="0.2">
      <c r="D450" s="147"/>
    </row>
    <row r="451" spans="4:4" x14ac:dyDescent="0.2">
      <c r="D451" s="147"/>
    </row>
    <row r="452" spans="4:4" x14ac:dyDescent="0.2">
      <c r="D452" s="147"/>
    </row>
    <row r="453" spans="4:4" x14ac:dyDescent="0.2">
      <c r="D453" s="147"/>
    </row>
    <row r="454" spans="4:4" x14ac:dyDescent="0.2">
      <c r="D454" s="147"/>
    </row>
    <row r="455" spans="4:4" x14ac:dyDescent="0.2">
      <c r="D455" s="147"/>
    </row>
    <row r="456" spans="4:4" x14ac:dyDescent="0.2">
      <c r="D456" s="147"/>
    </row>
    <row r="457" spans="4:4" x14ac:dyDescent="0.2">
      <c r="D457" s="147"/>
    </row>
    <row r="458" spans="4:4" x14ac:dyDescent="0.2">
      <c r="D458" s="147"/>
    </row>
    <row r="459" spans="4:4" x14ac:dyDescent="0.2">
      <c r="D459" s="147"/>
    </row>
    <row r="460" spans="4:4" x14ac:dyDescent="0.2">
      <c r="D460" s="147"/>
    </row>
    <row r="461" spans="4:4" x14ac:dyDescent="0.2">
      <c r="D461" s="147"/>
    </row>
    <row r="462" spans="4:4" x14ac:dyDescent="0.2">
      <c r="D462" s="147"/>
    </row>
    <row r="463" spans="4:4" x14ac:dyDescent="0.2">
      <c r="D463" s="147"/>
    </row>
    <row r="464" spans="4:4" x14ac:dyDescent="0.2">
      <c r="D464" s="147"/>
    </row>
    <row r="465" spans="4:4" x14ac:dyDescent="0.2">
      <c r="D465" s="147"/>
    </row>
    <row r="466" spans="4:4" x14ac:dyDescent="0.2">
      <c r="D466" s="147"/>
    </row>
    <row r="467" spans="4:4" x14ac:dyDescent="0.2">
      <c r="D467" s="147"/>
    </row>
    <row r="468" spans="4:4" x14ac:dyDescent="0.2">
      <c r="D468" s="147"/>
    </row>
    <row r="469" spans="4:4" x14ac:dyDescent="0.2">
      <c r="D469" s="147"/>
    </row>
    <row r="470" spans="4:4" x14ac:dyDescent="0.2">
      <c r="D470" s="147"/>
    </row>
    <row r="471" spans="4:4" x14ac:dyDescent="0.2">
      <c r="D471" s="147"/>
    </row>
    <row r="472" spans="4:4" x14ac:dyDescent="0.2">
      <c r="D472" s="147"/>
    </row>
    <row r="473" spans="4:4" x14ac:dyDescent="0.2">
      <c r="D473" s="147"/>
    </row>
    <row r="474" spans="4:4" x14ac:dyDescent="0.2">
      <c r="D474" s="147"/>
    </row>
    <row r="475" spans="4:4" x14ac:dyDescent="0.2">
      <c r="D475" s="147"/>
    </row>
    <row r="476" spans="4:4" x14ac:dyDescent="0.2">
      <c r="D476" s="147"/>
    </row>
    <row r="477" spans="4:4" x14ac:dyDescent="0.2">
      <c r="D477" s="147"/>
    </row>
    <row r="478" spans="4:4" x14ac:dyDescent="0.2">
      <c r="D478" s="147"/>
    </row>
    <row r="479" spans="4:4" x14ac:dyDescent="0.2">
      <c r="D479" s="147"/>
    </row>
    <row r="480" spans="4:4" x14ac:dyDescent="0.2">
      <c r="D480" s="147"/>
    </row>
    <row r="481" spans="4:4" x14ac:dyDescent="0.2">
      <c r="D481" s="147"/>
    </row>
    <row r="482" spans="4:4" x14ac:dyDescent="0.2">
      <c r="D482" s="147"/>
    </row>
    <row r="483" spans="4:4" x14ac:dyDescent="0.2">
      <c r="D483" s="147"/>
    </row>
    <row r="484" spans="4:4" x14ac:dyDescent="0.2">
      <c r="D484" s="147"/>
    </row>
    <row r="485" spans="4:4" x14ac:dyDescent="0.2">
      <c r="D485" s="147"/>
    </row>
    <row r="486" spans="4:4" x14ac:dyDescent="0.2">
      <c r="D486" s="147"/>
    </row>
    <row r="487" spans="4:4" x14ac:dyDescent="0.2">
      <c r="D487" s="147"/>
    </row>
    <row r="488" spans="4:4" x14ac:dyDescent="0.2">
      <c r="D488" s="147"/>
    </row>
    <row r="489" spans="4:4" x14ac:dyDescent="0.2">
      <c r="D489" s="147"/>
    </row>
    <row r="490" spans="4:4" x14ac:dyDescent="0.2">
      <c r="D490" s="147"/>
    </row>
    <row r="491" spans="4:4" x14ac:dyDescent="0.2">
      <c r="D491" s="147"/>
    </row>
    <row r="492" spans="4:4" x14ac:dyDescent="0.2">
      <c r="D492" s="147"/>
    </row>
    <row r="493" spans="4:4" x14ac:dyDescent="0.2">
      <c r="D493" s="147"/>
    </row>
    <row r="494" spans="4:4" x14ac:dyDescent="0.2">
      <c r="D494" s="147"/>
    </row>
    <row r="495" spans="4:4" x14ac:dyDescent="0.2">
      <c r="D495" s="147"/>
    </row>
    <row r="496" spans="4:4" x14ac:dyDescent="0.2">
      <c r="D496" s="147"/>
    </row>
    <row r="497" spans="4:4" x14ac:dyDescent="0.2">
      <c r="D497" s="147"/>
    </row>
    <row r="498" spans="4:4" x14ac:dyDescent="0.2">
      <c r="D498" s="147"/>
    </row>
    <row r="499" spans="4:4" x14ac:dyDescent="0.2">
      <c r="D499" s="147"/>
    </row>
    <row r="500" spans="4:4" x14ac:dyDescent="0.2">
      <c r="D500" s="147"/>
    </row>
    <row r="501" spans="4:4" x14ac:dyDescent="0.2">
      <c r="D501" s="147"/>
    </row>
    <row r="502" spans="4:4" x14ac:dyDescent="0.2">
      <c r="D502" s="147"/>
    </row>
    <row r="503" spans="4:4" x14ac:dyDescent="0.2">
      <c r="D503" s="147"/>
    </row>
    <row r="504" spans="4:4" x14ac:dyDescent="0.2">
      <c r="D504" s="147"/>
    </row>
    <row r="505" spans="4:4" x14ac:dyDescent="0.2">
      <c r="D505" s="147"/>
    </row>
    <row r="506" spans="4:4" x14ac:dyDescent="0.2">
      <c r="D506" s="147"/>
    </row>
    <row r="507" spans="4:4" x14ac:dyDescent="0.2">
      <c r="D507" s="147"/>
    </row>
    <row r="508" spans="4:4" x14ac:dyDescent="0.2">
      <c r="D508" s="147"/>
    </row>
    <row r="509" spans="4:4" x14ac:dyDescent="0.2">
      <c r="D509" s="147"/>
    </row>
    <row r="510" spans="4:4" x14ac:dyDescent="0.2">
      <c r="D510" s="147"/>
    </row>
    <row r="511" spans="4:4" x14ac:dyDescent="0.2">
      <c r="D511" s="147"/>
    </row>
    <row r="512" spans="4:4" x14ac:dyDescent="0.2">
      <c r="D512" s="147"/>
    </row>
    <row r="513" spans="4:4" x14ac:dyDescent="0.2">
      <c r="D513" s="147"/>
    </row>
    <row r="514" spans="4:4" x14ac:dyDescent="0.2">
      <c r="D514" s="147"/>
    </row>
    <row r="515" spans="4:4" x14ac:dyDescent="0.2">
      <c r="D515" s="147"/>
    </row>
    <row r="516" spans="4:4" x14ac:dyDescent="0.2">
      <c r="D516" s="147"/>
    </row>
    <row r="517" spans="4:4" x14ac:dyDescent="0.2">
      <c r="D517" s="147"/>
    </row>
    <row r="518" spans="4:4" x14ac:dyDescent="0.2">
      <c r="D518" s="147"/>
    </row>
    <row r="519" spans="4:4" x14ac:dyDescent="0.2">
      <c r="D519" s="147"/>
    </row>
    <row r="520" spans="4:4" x14ac:dyDescent="0.2">
      <c r="D520" s="147"/>
    </row>
    <row r="521" spans="4:4" x14ac:dyDescent="0.2">
      <c r="D521" s="147"/>
    </row>
    <row r="522" spans="4:4" x14ac:dyDescent="0.2">
      <c r="D522" s="147"/>
    </row>
    <row r="523" spans="4:4" x14ac:dyDescent="0.2">
      <c r="D523" s="147"/>
    </row>
    <row r="524" spans="4:4" x14ac:dyDescent="0.2">
      <c r="D524" s="147"/>
    </row>
    <row r="525" spans="4:4" x14ac:dyDescent="0.2">
      <c r="D525" s="147"/>
    </row>
    <row r="526" spans="4:4" x14ac:dyDescent="0.2">
      <c r="D526" s="147"/>
    </row>
    <row r="527" spans="4:4" x14ac:dyDescent="0.2">
      <c r="D527" s="147"/>
    </row>
    <row r="528" spans="4:4" x14ac:dyDescent="0.2">
      <c r="D528" s="147"/>
    </row>
    <row r="529" spans="4:4" x14ac:dyDescent="0.2">
      <c r="D529" s="147"/>
    </row>
    <row r="530" spans="4:4" x14ac:dyDescent="0.2">
      <c r="D530" s="147"/>
    </row>
    <row r="531" spans="4:4" x14ac:dyDescent="0.2">
      <c r="D531" s="147"/>
    </row>
    <row r="532" spans="4:4" x14ac:dyDescent="0.2">
      <c r="D532" s="147"/>
    </row>
    <row r="533" spans="4:4" x14ac:dyDescent="0.2">
      <c r="D533" s="147"/>
    </row>
    <row r="534" spans="4:4" x14ac:dyDescent="0.2">
      <c r="D534" s="147"/>
    </row>
    <row r="535" spans="4:4" x14ac:dyDescent="0.2">
      <c r="D535" s="147"/>
    </row>
    <row r="536" spans="4:4" x14ac:dyDescent="0.2">
      <c r="D536" s="147"/>
    </row>
    <row r="537" spans="4:4" x14ac:dyDescent="0.2">
      <c r="D537" s="147"/>
    </row>
    <row r="538" spans="4:4" x14ac:dyDescent="0.2">
      <c r="D538" s="147"/>
    </row>
    <row r="539" spans="4:4" x14ac:dyDescent="0.2">
      <c r="D539" s="147"/>
    </row>
    <row r="540" spans="4:4" x14ac:dyDescent="0.2">
      <c r="D540" s="147"/>
    </row>
    <row r="541" spans="4:4" x14ac:dyDescent="0.2">
      <c r="D541" s="147"/>
    </row>
    <row r="542" spans="4:4" x14ac:dyDescent="0.2">
      <c r="D542" s="147"/>
    </row>
    <row r="543" spans="4:4" x14ac:dyDescent="0.2">
      <c r="D543" s="147"/>
    </row>
    <row r="544" spans="4:4" x14ac:dyDescent="0.2">
      <c r="D544" s="147"/>
    </row>
    <row r="545" spans="4:4" x14ac:dyDescent="0.2">
      <c r="D545" s="147"/>
    </row>
    <row r="546" spans="4:4" x14ac:dyDescent="0.2">
      <c r="D546" s="147"/>
    </row>
    <row r="547" spans="4:4" x14ac:dyDescent="0.2">
      <c r="D547" s="147"/>
    </row>
    <row r="548" spans="4:4" x14ac:dyDescent="0.2">
      <c r="D548" s="147"/>
    </row>
    <row r="549" spans="4:4" x14ac:dyDescent="0.2">
      <c r="D549" s="147"/>
    </row>
    <row r="550" spans="4:4" x14ac:dyDescent="0.2">
      <c r="D550" s="147"/>
    </row>
    <row r="551" spans="4:4" x14ac:dyDescent="0.2">
      <c r="D551" s="147"/>
    </row>
    <row r="552" spans="4:4" x14ac:dyDescent="0.2">
      <c r="D552" s="147"/>
    </row>
    <row r="553" spans="4:4" x14ac:dyDescent="0.2">
      <c r="D553" s="147"/>
    </row>
    <row r="554" spans="4:4" x14ac:dyDescent="0.2">
      <c r="D554" s="147"/>
    </row>
    <row r="555" spans="4:4" x14ac:dyDescent="0.2">
      <c r="D555" s="147"/>
    </row>
    <row r="556" spans="4:4" x14ac:dyDescent="0.2">
      <c r="D556" s="147"/>
    </row>
    <row r="557" spans="4:4" x14ac:dyDescent="0.2">
      <c r="D557" s="147"/>
    </row>
    <row r="558" spans="4:4" x14ac:dyDescent="0.2">
      <c r="D558" s="147"/>
    </row>
    <row r="559" spans="4:4" x14ac:dyDescent="0.2">
      <c r="D559" s="147"/>
    </row>
    <row r="560" spans="4:4" x14ac:dyDescent="0.2">
      <c r="D560" s="147"/>
    </row>
    <row r="561" spans="4:4" x14ac:dyDescent="0.2">
      <c r="D561" s="147"/>
    </row>
    <row r="562" spans="4:4" x14ac:dyDescent="0.2">
      <c r="D562" s="147"/>
    </row>
    <row r="563" spans="4:4" x14ac:dyDescent="0.2">
      <c r="D563" s="147"/>
    </row>
    <row r="564" spans="4:4" x14ac:dyDescent="0.2">
      <c r="D564" s="147"/>
    </row>
    <row r="565" spans="4:4" x14ac:dyDescent="0.2">
      <c r="D565" s="147"/>
    </row>
    <row r="566" spans="4:4" x14ac:dyDescent="0.2">
      <c r="D566" s="147"/>
    </row>
    <row r="567" spans="4:4" x14ac:dyDescent="0.2">
      <c r="D567" s="147"/>
    </row>
    <row r="568" spans="4:4" x14ac:dyDescent="0.2">
      <c r="D568" s="147"/>
    </row>
    <row r="569" spans="4:4" x14ac:dyDescent="0.2">
      <c r="D569" s="147"/>
    </row>
    <row r="570" spans="4:4" x14ac:dyDescent="0.2">
      <c r="D570" s="147"/>
    </row>
    <row r="571" spans="4:4" x14ac:dyDescent="0.2">
      <c r="D571" s="147"/>
    </row>
    <row r="572" spans="4:4" x14ac:dyDescent="0.2">
      <c r="D572" s="147"/>
    </row>
    <row r="573" spans="4:4" x14ac:dyDescent="0.2">
      <c r="D573" s="147"/>
    </row>
    <row r="574" spans="4:4" x14ac:dyDescent="0.2">
      <c r="D574" s="147"/>
    </row>
    <row r="575" spans="4:4" x14ac:dyDescent="0.2">
      <c r="D575" s="147"/>
    </row>
    <row r="576" spans="4:4" x14ac:dyDescent="0.2">
      <c r="D576" s="147"/>
    </row>
    <row r="577" spans="4:4" x14ac:dyDescent="0.2">
      <c r="D577" s="147"/>
    </row>
    <row r="578" spans="4:4" x14ac:dyDescent="0.2">
      <c r="D578" s="147"/>
    </row>
    <row r="579" spans="4:4" x14ac:dyDescent="0.2">
      <c r="D579" s="147"/>
    </row>
    <row r="580" spans="4:4" x14ac:dyDescent="0.2">
      <c r="D580" s="147"/>
    </row>
    <row r="581" spans="4:4" x14ac:dyDescent="0.2">
      <c r="D581" s="147"/>
    </row>
    <row r="582" spans="4:4" x14ac:dyDescent="0.2">
      <c r="D582" s="147"/>
    </row>
    <row r="583" spans="4:4" x14ac:dyDescent="0.2">
      <c r="D583" s="147"/>
    </row>
    <row r="584" spans="4:4" x14ac:dyDescent="0.2">
      <c r="D584" s="147"/>
    </row>
    <row r="585" spans="4:4" x14ac:dyDescent="0.2">
      <c r="D585" s="147"/>
    </row>
    <row r="586" spans="4:4" x14ac:dyDescent="0.2">
      <c r="D586" s="147"/>
    </row>
    <row r="587" spans="4:4" x14ac:dyDescent="0.2">
      <c r="D587" s="147"/>
    </row>
    <row r="588" spans="4:4" x14ac:dyDescent="0.2">
      <c r="D588" s="147"/>
    </row>
    <row r="589" spans="4:4" x14ac:dyDescent="0.2">
      <c r="D589" s="147"/>
    </row>
    <row r="590" spans="4:4" x14ac:dyDescent="0.2">
      <c r="D590" s="147"/>
    </row>
    <row r="591" spans="4:4" x14ac:dyDescent="0.2">
      <c r="D591" s="147"/>
    </row>
    <row r="592" spans="4:4" x14ac:dyDescent="0.2">
      <c r="D592" s="147"/>
    </row>
    <row r="593" spans="4:4" x14ac:dyDescent="0.2">
      <c r="D593" s="147"/>
    </row>
    <row r="594" spans="4:4" x14ac:dyDescent="0.2">
      <c r="D594" s="147"/>
    </row>
    <row r="595" spans="4:4" x14ac:dyDescent="0.2">
      <c r="D595" s="147"/>
    </row>
    <row r="596" spans="4:4" x14ac:dyDescent="0.2">
      <c r="D596" s="147"/>
    </row>
    <row r="597" spans="4:4" x14ac:dyDescent="0.2">
      <c r="D597" s="147"/>
    </row>
    <row r="598" spans="4:4" x14ac:dyDescent="0.2">
      <c r="D598" s="147"/>
    </row>
    <row r="599" spans="4:4" x14ac:dyDescent="0.2">
      <c r="D599" s="147"/>
    </row>
    <row r="600" spans="4:4" x14ac:dyDescent="0.2">
      <c r="D600" s="147"/>
    </row>
    <row r="601" spans="4:4" x14ac:dyDescent="0.2">
      <c r="D601" s="147"/>
    </row>
    <row r="602" spans="4:4" x14ac:dyDescent="0.2">
      <c r="D602" s="147"/>
    </row>
    <row r="603" spans="4:4" x14ac:dyDescent="0.2">
      <c r="D603" s="147"/>
    </row>
    <row r="604" spans="4:4" x14ac:dyDescent="0.2">
      <c r="D604" s="147"/>
    </row>
    <row r="605" spans="4:4" x14ac:dyDescent="0.2">
      <c r="D605" s="147"/>
    </row>
    <row r="606" spans="4:4" x14ac:dyDescent="0.2">
      <c r="D606" s="147"/>
    </row>
    <row r="607" spans="4:4" x14ac:dyDescent="0.2">
      <c r="D607" s="147"/>
    </row>
    <row r="608" spans="4:4" x14ac:dyDescent="0.2">
      <c r="D608" s="147"/>
    </row>
    <row r="609" spans="4:4" x14ac:dyDescent="0.2">
      <c r="D609" s="147"/>
    </row>
    <row r="610" spans="4:4" x14ac:dyDescent="0.2">
      <c r="D610" s="147"/>
    </row>
    <row r="611" spans="4:4" x14ac:dyDescent="0.2">
      <c r="D611" s="147"/>
    </row>
    <row r="612" spans="4:4" x14ac:dyDescent="0.2">
      <c r="D612" s="147"/>
    </row>
    <row r="613" spans="4:4" x14ac:dyDescent="0.2">
      <c r="D613" s="147"/>
    </row>
    <row r="614" spans="4:4" x14ac:dyDescent="0.2">
      <c r="D614" s="147"/>
    </row>
    <row r="615" spans="4:4" x14ac:dyDescent="0.2">
      <c r="D615" s="147"/>
    </row>
    <row r="616" spans="4:4" x14ac:dyDescent="0.2">
      <c r="D616" s="147"/>
    </row>
    <row r="617" spans="4:4" x14ac:dyDescent="0.2">
      <c r="D617" s="147"/>
    </row>
    <row r="618" spans="4:4" x14ac:dyDescent="0.2">
      <c r="D618" s="147"/>
    </row>
    <row r="619" spans="4:4" x14ac:dyDescent="0.2">
      <c r="D619" s="147"/>
    </row>
    <row r="620" spans="4:4" x14ac:dyDescent="0.2">
      <c r="D620" s="147"/>
    </row>
    <row r="621" spans="4:4" x14ac:dyDescent="0.2">
      <c r="D621" s="147"/>
    </row>
    <row r="622" spans="4:4" x14ac:dyDescent="0.2">
      <c r="D622" s="147"/>
    </row>
    <row r="623" spans="4:4" x14ac:dyDescent="0.2">
      <c r="D623" s="147"/>
    </row>
    <row r="624" spans="4:4" x14ac:dyDescent="0.2">
      <c r="D624" s="147"/>
    </row>
    <row r="625" spans="4:4" x14ac:dyDescent="0.2">
      <c r="D625" s="147"/>
    </row>
    <row r="626" spans="4:4" x14ac:dyDescent="0.2">
      <c r="D626" s="147"/>
    </row>
    <row r="627" spans="4:4" x14ac:dyDescent="0.2">
      <c r="D627" s="147"/>
    </row>
    <row r="628" spans="4:4" x14ac:dyDescent="0.2">
      <c r="D628" s="147"/>
    </row>
    <row r="629" spans="4:4" x14ac:dyDescent="0.2">
      <c r="D629" s="147"/>
    </row>
    <row r="630" spans="4:4" x14ac:dyDescent="0.2">
      <c r="D630" s="147"/>
    </row>
    <row r="631" spans="4:4" x14ac:dyDescent="0.2">
      <c r="D631" s="147"/>
    </row>
    <row r="632" spans="4:4" x14ac:dyDescent="0.2">
      <c r="D632" s="147"/>
    </row>
    <row r="633" spans="4:4" x14ac:dyDescent="0.2">
      <c r="D633" s="147"/>
    </row>
    <row r="634" spans="4:4" x14ac:dyDescent="0.2">
      <c r="D634" s="147"/>
    </row>
    <row r="635" spans="4:4" x14ac:dyDescent="0.2">
      <c r="D635" s="147"/>
    </row>
    <row r="636" spans="4:4" x14ac:dyDescent="0.2">
      <c r="D636" s="147"/>
    </row>
    <row r="637" spans="4:4" x14ac:dyDescent="0.2">
      <c r="D637" s="147"/>
    </row>
    <row r="638" spans="4:4" x14ac:dyDescent="0.2">
      <c r="D638" s="147"/>
    </row>
    <row r="639" spans="4:4" x14ac:dyDescent="0.2">
      <c r="D639" s="147"/>
    </row>
    <row r="640" spans="4:4" x14ac:dyDescent="0.2">
      <c r="D640" s="147"/>
    </row>
    <row r="641" spans="4:4" x14ac:dyDescent="0.2">
      <c r="D641" s="147"/>
    </row>
    <row r="642" spans="4:4" x14ac:dyDescent="0.2">
      <c r="D642" s="147"/>
    </row>
    <row r="643" spans="4:4" x14ac:dyDescent="0.2">
      <c r="D643" s="147"/>
    </row>
    <row r="644" spans="4:4" x14ac:dyDescent="0.2">
      <c r="D644" s="147"/>
    </row>
    <row r="645" spans="4:4" x14ac:dyDescent="0.2">
      <c r="D645" s="147"/>
    </row>
    <row r="646" spans="4:4" x14ac:dyDescent="0.2">
      <c r="D646" s="147"/>
    </row>
    <row r="647" spans="4:4" x14ac:dyDescent="0.2">
      <c r="D647" s="147"/>
    </row>
    <row r="648" spans="4:4" x14ac:dyDescent="0.2">
      <c r="D648" s="147"/>
    </row>
    <row r="649" spans="4:4" x14ac:dyDescent="0.2">
      <c r="D649" s="147"/>
    </row>
    <row r="650" spans="4:4" x14ac:dyDescent="0.2">
      <c r="D650" s="147"/>
    </row>
    <row r="651" spans="4:4" x14ac:dyDescent="0.2">
      <c r="D651" s="147"/>
    </row>
    <row r="652" spans="4:4" x14ac:dyDescent="0.2">
      <c r="D652" s="147"/>
    </row>
    <row r="653" spans="4:4" x14ac:dyDescent="0.2">
      <c r="D653" s="147"/>
    </row>
    <row r="654" spans="4:4" x14ac:dyDescent="0.2">
      <c r="D654" s="147"/>
    </row>
    <row r="655" spans="4:4" x14ac:dyDescent="0.2">
      <c r="D655" s="147"/>
    </row>
    <row r="656" spans="4:4" x14ac:dyDescent="0.2">
      <c r="D656" s="147"/>
    </row>
    <row r="657" spans="4:4" x14ac:dyDescent="0.2">
      <c r="D657" s="147"/>
    </row>
    <row r="658" spans="4:4" x14ac:dyDescent="0.2">
      <c r="D658" s="147"/>
    </row>
    <row r="659" spans="4:4" x14ac:dyDescent="0.2">
      <c r="D659" s="147"/>
    </row>
    <row r="660" spans="4:4" x14ac:dyDescent="0.2">
      <c r="D660" s="147"/>
    </row>
    <row r="661" spans="4:4" x14ac:dyDescent="0.2">
      <c r="D661" s="147"/>
    </row>
    <row r="662" spans="4:4" x14ac:dyDescent="0.2">
      <c r="D662" s="147"/>
    </row>
    <row r="663" spans="4:4" x14ac:dyDescent="0.2">
      <c r="D663" s="147"/>
    </row>
    <row r="664" spans="4:4" x14ac:dyDescent="0.2">
      <c r="D664" s="147"/>
    </row>
    <row r="665" spans="4:4" x14ac:dyDescent="0.2">
      <c r="D665" s="147"/>
    </row>
    <row r="666" spans="4:4" x14ac:dyDescent="0.2">
      <c r="D666" s="147"/>
    </row>
    <row r="667" spans="4:4" x14ac:dyDescent="0.2">
      <c r="D667" s="147"/>
    </row>
    <row r="668" spans="4:4" x14ac:dyDescent="0.2">
      <c r="D668" s="147"/>
    </row>
    <row r="669" spans="4:4" x14ac:dyDescent="0.2">
      <c r="D669" s="147"/>
    </row>
    <row r="670" spans="4:4" x14ac:dyDescent="0.2">
      <c r="D670" s="147"/>
    </row>
    <row r="671" spans="4:4" x14ac:dyDescent="0.2">
      <c r="D671" s="147"/>
    </row>
    <row r="672" spans="4:4" x14ac:dyDescent="0.2">
      <c r="D672" s="147"/>
    </row>
    <row r="673" spans="4:4" x14ac:dyDescent="0.2">
      <c r="D673" s="147"/>
    </row>
    <row r="674" spans="4:4" x14ac:dyDescent="0.2">
      <c r="D674" s="147"/>
    </row>
    <row r="675" spans="4:4" x14ac:dyDescent="0.2">
      <c r="D675" s="147"/>
    </row>
    <row r="676" spans="4:4" x14ac:dyDescent="0.2">
      <c r="D676" s="147"/>
    </row>
    <row r="677" spans="4:4" x14ac:dyDescent="0.2">
      <c r="D677" s="147"/>
    </row>
    <row r="678" spans="4:4" x14ac:dyDescent="0.2">
      <c r="D678" s="147"/>
    </row>
    <row r="679" spans="4:4" x14ac:dyDescent="0.2">
      <c r="D679" s="147"/>
    </row>
    <row r="680" spans="4:4" x14ac:dyDescent="0.2">
      <c r="D680" s="147"/>
    </row>
    <row r="681" spans="4:4" x14ac:dyDescent="0.2">
      <c r="D681" s="147"/>
    </row>
    <row r="682" spans="4:4" x14ac:dyDescent="0.2">
      <c r="D682" s="147"/>
    </row>
    <row r="683" spans="4:4" x14ac:dyDescent="0.2">
      <c r="D683" s="147"/>
    </row>
    <row r="684" spans="4:4" x14ac:dyDescent="0.2">
      <c r="D684" s="147"/>
    </row>
    <row r="685" spans="4:4" x14ac:dyDescent="0.2">
      <c r="D685" s="147"/>
    </row>
    <row r="686" spans="4:4" x14ac:dyDescent="0.2">
      <c r="D686" s="147"/>
    </row>
    <row r="687" spans="4:4" x14ac:dyDescent="0.2">
      <c r="D687" s="147"/>
    </row>
    <row r="688" spans="4:4" x14ac:dyDescent="0.2">
      <c r="D688" s="147"/>
    </row>
    <row r="689" spans="4:4" x14ac:dyDescent="0.2">
      <c r="D689" s="147"/>
    </row>
    <row r="690" spans="4:4" x14ac:dyDescent="0.2">
      <c r="D690" s="147"/>
    </row>
    <row r="691" spans="4:4" x14ac:dyDescent="0.2">
      <c r="D691" s="147"/>
    </row>
    <row r="692" spans="4:4" x14ac:dyDescent="0.2">
      <c r="D692" s="147"/>
    </row>
    <row r="693" spans="4:4" x14ac:dyDescent="0.2">
      <c r="D693" s="147"/>
    </row>
    <row r="694" spans="4:4" x14ac:dyDescent="0.2">
      <c r="D694" s="147"/>
    </row>
    <row r="695" spans="4:4" x14ac:dyDescent="0.2">
      <c r="D695" s="147"/>
    </row>
    <row r="696" spans="4:4" x14ac:dyDescent="0.2">
      <c r="D696" s="147"/>
    </row>
    <row r="697" spans="4:4" x14ac:dyDescent="0.2">
      <c r="D697" s="147"/>
    </row>
    <row r="698" spans="4:4" x14ac:dyDescent="0.2">
      <c r="D698" s="147"/>
    </row>
    <row r="699" spans="4:4" x14ac:dyDescent="0.2">
      <c r="D699" s="147"/>
    </row>
    <row r="700" spans="4:4" x14ac:dyDescent="0.2">
      <c r="D700" s="147"/>
    </row>
    <row r="701" spans="4:4" x14ac:dyDescent="0.2">
      <c r="D701" s="147"/>
    </row>
    <row r="702" spans="4:4" x14ac:dyDescent="0.2">
      <c r="D702" s="147"/>
    </row>
    <row r="703" spans="4:4" x14ac:dyDescent="0.2">
      <c r="D703" s="147"/>
    </row>
    <row r="704" spans="4:4" x14ac:dyDescent="0.2">
      <c r="D704" s="147"/>
    </row>
    <row r="705" spans="4:4" x14ac:dyDescent="0.2">
      <c r="D705" s="147"/>
    </row>
    <row r="706" spans="4:4" x14ac:dyDescent="0.2">
      <c r="D706" s="147"/>
    </row>
    <row r="707" spans="4:4" x14ac:dyDescent="0.2">
      <c r="D707" s="147"/>
    </row>
    <row r="708" spans="4:4" x14ac:dyDescent="0.2">
      <c r="D708" s="147"/>
    </row>
    <row r="709" spans="4:4" x14ac:dyDescent="0.2">
      <c r="D709" s="147"/>
    </row>
    <row r="710" spans="4:4" x14ac:dyDescent="0.2">
      <c r="D710" s="147"/>
    </row>
    <row r="711" spans="4:4" x14ac:dyDescent="0.2">
      <c r="D711" s="147"/>
    </row>
    <row r="712" spans="4:4" x14ac:dyDescent="0.2">
      <c r="D712" s="147"/>
    </row>
    <row r="713" spans="4:4" x14ac:dyDescent="0.2">
      <c r="D713" s="147"/>
    </row>
    <row r="714" spans="4:4" x14ac:dyDescent="0.2">
      <c r="D714" s="147"/>
    </row>
    <row r="715" spans="4:4" x14ac:dyDescent="0.2">
      <c r="D715" s="147"/>
    </row>
    <row r="716" spans="4:4" x14ac:dyDescent="0.2">
      <c r="D716" s="147"/>
    </row>
    <row r="717" spans="4:4" x14ac:dyDescent="0.2">
      <c r="D717" s="147"/>
    </row>
    <row r="718" spans="4:4" x14ac:dyDescent="0.2">
      <c r="D718" s="147"/>
    </row>
    <row r="719" spans="4:4" x14ac:dyDescent="0.2">
      <c r="D719" s="147"/>
    </row>
    <row r="720" spans="4:4" x14ac:dyDescent="0.2">
      <c r="D720" s="147"/>
    </row>
    <row r="721" spans="4:4" x14ac:dyDescent="0.2">
      <c r="D721" s="147"/>
    </row>
    <row r="722" spans="4:4" x14ac:dyDescent="0.2">
      <c r="D722" s="147"/>
    </row>
    <row r="723" spans="4:4" x14ac:dyDescent="0.2">
      <c r="D723" s="147"/>
    </row>
    <row r="724" spans="4:4" x14ac:dyDescent="0.2">
      <c r="D724" s="147"/>
    </row>
    <row r="725" spans="4:4" x14ac:dyDescent="0.2">
      <c r="D725" s="147"/>
    </row>
    <row r="726" spans="4:4" x14ac:dyDescent="0.2">
      <c r="D726" s="147"/>
    </row>
    <row r="727" spans="4:4" x14ac:dyDescent="0.2">
      <c r="D727" s="147"/>
    </row>
    <row r="728" spans="4:4" x14ac:dyDescent="0.2">
      <c r="D728" s="147"/>
    </row>
    <row r="729" spans="4:4" x14ac:dyDescent="0.2">
      <c r="D729" s="147"/>
    </row>
    <row r="730" spans="4:4" x14ac:dyDescent="0.2">
      <c r="D730" s="147"/>
    </row>
    <row r="731" spans="4:4" x14ac:dyDescent="0.2">
      <c r="D731" s="147"/>
    </row>
    <row r="732" spans="4:4" x14ac:dyDescent="0.2">
      <c r="D732" s="147"/>
    </row>
    <row r="733" spans="4:4" x14ac:dyDescent="0.2">
      <c r="D733" s="147"/>
    </row>
    <row r="734" spans="4:4" x14ac:dyDescent="0.2">
      <c r="D734" s="147"/>
    </row>
    <row r="735" spans="4:4" x14ac:dyDescent="0.2">
      <c r="D735" s="147"/>
    </row>
    <row r="736" spans="4:4" x14ac:dyDescent="0.2">
      <c r="D736" s="147"/>
    </row>
    <row r="737" spans="4:4" x14ac:dyDescent="0.2">
      <c r="D737" s="147"/>
    </row>
    <row r="738" spans="4:4" x14ac:dyDescent="0.2">
      <c r="D738" s="147"/>
    </row>
    <row r="739" spans="4:4" x14ac:dyDescent="0.2">
      <c r="D739" s="147"/>
    </row>
    <row r="740" spans="4:4" x14ac:dyDescent="0.2">
      <c r="D740" s="147"/>
    </row>
    <row r="741" spans="4:4" x14ac:dyDescent="0.2">
      <c r="D741" s="147"/>
    </row>
    <row r="742" spans="4:4" x14ac:dyDescent="0.2">
      <c r="D742" s="147"/>
    </row>
    <row r="743" spans="4:4" x14ac:dyDescent="0.2">
      <c r="D743" s="147"/>
    </row>
    <row r="744" spans="4:4" x14ac:dyDescent="0.2">
      <c r="D744" s="147"/>
    </row>
    <row r="745" spans="4:4" x14ac:dyDescent="0.2">
      <c r="D745" s="147"/>
    </row>
    <row r="746" spans="4:4" x14ac:dyDescent="0.2">
      <c r="D746" s="147"/>
    </row>
    <row r="747" spans="4:4" x14ac:dyDescent="0.2">
      <c r="D747" s="147"/>
    </row>
    <row r="748" spans="4:4" x14ac:dyDescent="0.2">
      <c r="D748" s="147"/>
    </row>
    <row r="749" spans="4:4" x14ac:dyDescent="0.2">
      <c r="D749" s="147"/>
    </row>
    <row r="750" spans="4:4" x14ac:dyDescent="0.2">
      <c r="D750" s="147"/>
    </row>
    <row r="751" spans="4:4" x14ac:dyDescent="0.2">
      <c r="D751" s="147"/>
    </row>
    <row r="752" spans="4:4" x14ac:dyDescent="0.2">
      <c r="D752" s="147"/>
    </row>
    <row r="753" spans="4:4" x14ac:dyDescent="0.2">
      <c r="D753" s="147"/>
    </row>
    <row r="754" spans="4:4" x14ac:dyDescent="0.2">
      <c r="D754" s="147"/>
    </row>
    <row r="755" spans="4:4" x14ac:dyDescent="0.2">
      <c r="D755" s="147"/>
    </row>
    <row r="756" spans="4:4" x14ac:dyDescent="0.2">
      <c r="D756" s="147"/>
    </row>
    <row r="757" spans="4:4" x14ac:dyDescent="0.2">
      <c r="D757" s="147"/>
    </row>
    <row r="758" spans="4:4" x14ac:dyDescent="0.2">
      <c r="D758" s="147"/>
    </row>
    <row r="759" spans="4:4" x14ac:dyDescent="0.2">
      <c r="D759" s="147"/>
    </row>
    <row r="760" spans="4:4" x14ac:dyDescent="0.2">
      <c r="D760" s="147"/>
    </row>
    <row r="761" spans="4:4" x14ac:dyDescent="0.2">
      <c r="D761" s="147"/>
    </row>
    <row r="762" spans="4:4" x14ac:dyDescent="0.2">
      <c r="D762" s="147"/>
    </row>
    <row r="763" spans="4:4" x14ac:dyDescent="0.2">
      <c r="D763" s="147"/>
    </row>
    <row r="764" spans="4:4" x14ac:dyDescent="0.2">
      <c r="D764" s="147"/>
    </row>
    <row r="765" spans="4:4" x14ac:dyDescent="0.2">
      <c r="D765" s="147"/>
    </row>
    <row r="766" spans="4:4" x14ac:dyDescent="0.2">
      <c r="D766" s="147"/>
    </row>
    <row r="767" spans="4:4" x14ac:dyDescent="0.2">
      <c r="D767" s="147"/>
    </row>
    <row r="768" spans="4:4" x14ac:dyDescent="0.2">
      <c r="D768" s="147"/>
    </row>
    <row r="769" spans="4:4" x14ac:dyDescent="0.2">
      <c r="D769" s="147"/>
    </row>
    <row r="770" spans="4:4" x14ac:dyDescent="0.2">
      <c r="D770" s="147"/>
    </row>
    <row r="771" spans="4:4" x14ac:dyDescent="0.2">
      <c r="D771" s="147"/>
    </row>
    <row r="772" spans="4:4" x14ac:dyDescent="0.2">
      <c r="D772" s="147"/>
    </row>
    <row r="773" spans="4:4" x14ac:dyDescent="0.2">
      <c r="D773" s="147"/>
    </row>
    <row r="774" spans="4:4" x14ac:dyDescent="0.2">
      <c r="D774" s="147"/>
    </row>
    <row r="775" spans="4:4" x14ac:dyDescent="0.2">
      <c r="D775" s="147"/>
    </row>
    <row r="776" spans="4:4" x14ac:dyDescent="0.2">
      <c r="D776" s="147"/>
    </row>
    <row r="777" spans="4:4" x14ac:dyDescent="0.2">
      <c r="D777" s="147"/>
    </row>
    <row r="778" spans="4:4" x14ac:dyDescent="0.2">
      <c r="D778" s="147"/>
    </row>
    <row r="779" spans="4:4" x14ac:dyDescent="0.2">
      <c r="D779" s="147"/>
    </row>
    <row r="780" spans="4:4" x14ac:dyDescent="0.2">
      <c r="D780" s="147"/>
    </row>
    <row r="781" spans="4:4" x14ac:dyDescent="0.2">
      <c r="D781" s="147"/>
    </row>
    <row r="782" spans="4:4" x14ac:dyDescent="0.2">
      <c r="D782" s="147"/>
    </row>
    <row r="783" spans="4:4" x14ac:dyDescent="0.2">
      <c r="D783" s="147"/>
    </row>
    <row r="784" spans="4:4" x14ac:dyDescent="0.2">
      <c r="D784" s="147"/>
    </row>
    <row r="785" spans="4:4" x14ac:dyDescent="0.2">
      <c r="D785" s="147"/>
    </row>
    <row r="786" spans="4:4" x14ac:dyDescent="0.2">
      <c r="D786" s="147"/>
    </row>
    <row r="787" spans="4:4" x14ac:dyDescent="0.2">
      <c r="D787" s="147"/>
    </row>
    <row r="788" spans="4:4" x14ac:dyDescent="0.2">
      <c r="D788" s="147"/>
    </row>
    <row r="789" spans="4:4" x14ac:dyDescent="0.2">
      <c r="D789" s="147"/>
    </row>
    <row r="790" spans="4:4" x14ac:dyDescent="0.2">
      <c r="D790" s="147"/>
    </row>
    <row r="791" spans="4:4" x14ac:dyDescent="0.2">
      <c r="D791" s="147"/>
    </row>
    <row r="792" spans="4:4" x14ac:dyDescent="0.2">
      <c r="D792" s="147"/>
    </row>
    <row r="793" spans="4:4" x14ac:dyDescent="0.2">
      <c r="D793" s="147"/>
    </row>
    <row r="794" spans="4:4" x14ac:dyDescent="0.2">
      <c r="D794" s="147"/>
    </row>
    <row r="795" spans="4:4" x14ac:dyDescent="0.2">
      <c r="D795" s="147"/>
    </row>
    <row r="796" spans="4:4" x14ac:dyDescent="0.2">
      <c r="D796" s="147"/>
    </row>
    <row r="797" spans="4:4" x14ac:dyDescent="0.2">
      <c r="D797" s="147"/>
    </row>
    <row r="798" spans="4:4" x14ac:dyDescent="0.2">
      <c r="D798" s="147"/>
    </row>
    <row r="799" spans="4:4" x14ac:dyDescent="0.2">
      <c r="D799" s="147"/>
    </row>
    <row r="800" spans="4:4" x14ac:dyDescent="0.2">
      <c r="D800" s="147"/>
    </row>
    <row r="801" spans="4:4" x14ac:dyDescent="0.2">
      <c r="D801" s="147"/>
    </row>
    <row r="802" spans="4:4" x14ac:dyDescent="0.2">
      <c r="D802" s="147"/>
    </row>
    <row r="803" spans="4:4" x14ac:dyDescent="0.2">
      <c r="D803" s="147"/>
    </row>
    <row r="804" spans="4:4" x14ac:dyDescent="0.2">
      <c r="D804" s="147"/>
    </row>
    <row r="805" spans="4:4" x14ac:dyDescent="0.2">
      <c r="D805" s="147"/>
    </row>
    <row r="806" spans="4:4" x14ac:dyDescent="0.2">
      <c r="D806" s="147"/>
    </row>
    <row r="807" spans="4:4" x14ac:dyDescent="0.2">
      <c r="D807" s="147"/>
    </row>
    <row r="808" spans="4:4" x14ac:dyDescent="0.2">
      <c r="D808" s="147"/>
    </row>
    <row r="809" spans="4:4" x14ac:dyDescent="0.2">
      <c r="D809" s="147"/>
    </row>
    <row r="810" spans="4:4" x14ac:dyDescent="0.2">
      <c r="D810" s="147"/>
    </row>
    <row r="811" spans="4:4" x14ac:dyDescent="0.2">
      <c r="D811" s="147"/>
    </row>
    <row r="812" spans="4:4" x14ac:dyDescent="0.2">
      <c r="D812" s="147"/>
    </row>
    <row r="813" spans="4:4" x14ac:dyDescent="0.2">
      <c r="D813" s="147"/>
    </row>
    <row r="814" spans="4:4" x14ac:dyDescent="0.2">
      <c r="D814" s="147"/>
    </row>
    <row r="815" spans="4:4" x14ac:dyDescent="0.2">
      <c r="D815" s="147"/>
    </row>
    <row r="816" spans="4:4" x14ac:dyDescent="0.2">
      <c r="D816" s="147"/>
    </row>
    <row r="817" spans="4:4" x14ac:dyDescent="0.2">
      <c r="D817" s="147"/>
    </row>
    <row r="818" spans="4:4" x14ac:dyDescent="0.2">
      <c r="D818" s="147"/>
    </row>
    <row r="819" spans="4:4" x14ac:dyDescent="0.2">
      <c r="D819" s="147"/>
    </row>
    <row r="820" spans="4:4" x14ac:dyDescent="0.2">
      <c r="D820" s="147"/>
    </row>
    <row r="821" spans="4:4" x14ac:dyDescent="0.2">
      <c r="D821" s="147"/>
    </row>
    <row r="822" spans="4:4" x14ac:dyDescent="0.2">
      <c r="D822" s="147"/>
    </row>
    <row r="823" spans="4:4" x14ac:dyDescent="0.2">
      <c r="D823" s="147"/>
    </row>
    <row r="824" spans="4:4" x14ac:dyDescent="0.2">
      <c r="D824" s="147"/>
    </row>
    <row r="825" spans="4:4" x14ac:dyDescent="0.2">
      <c r="D825" s="147"/>
    </row>
    <row r="826" spans="4:4" x14ac:dyDescent="0.2">
      <c r="D826" s="147"/>
    </row>
    <row r="827" spans="4:4" x14ac:dyDescent="0.2">
      <c r="D827" s="147"/>
    </row>
    <row r="828" spans="4:4" x14ac:dyDescent="0.2">
      <c r="D828" s="147"/>
    </row>
    <row r="829" spans="4:4" x14ac:dyDescent="0.2">
      <c r="D829" s="147"/>
    </row>
    <row r="830" spans="4:4" x14ac:dyDescent="0.2">
      <c r="D830" s="147"/>
    </row>
    <row r="831" spans="4:4" x14ac:dyDescent="0.2">
      <c r="D831" s="147"/>
    </row>
    <row r="832" spans="4:4" x14ac:dyDescent="0.2">
      <c r="D832" s="147"/>
    </row>
    <row r="833" spans="4:4" x14ac:dyDescent="0.2">
      <c r="D833" s="147"/>
    </row>
    <row r="834" spans="4:4" x14ac:dyDescent="0.2">
      <c r="D834" s="147"/>
    </row>
    <row r="835" spans="4:4" x14ac:dyDescent="0.2">
      <c r="D835" s="147"/>
    </row>
    <row r="836" spans="4:4" x14ac:dyDescent="0.2">
      <c r="D836" s="147"/>
    </row>
    <row r="837" spans="4:4" x14ac:dyDescent="0.2">
      <c r="D837" s="147"/>
    </row>
    <row r="838" spans="4:4" x14ac:dyDescent="0.2">
      <c r="D838" s="147"/>
    </row>
    <row r="839" spans="4:4" x14ac:dyDescent="0.2">
      <c r="D839" s="147"/>
    </row>
    <row r="840" spans="4:4" x14ac:dyDescent="0.2">
      <c r="D840" s="147"/>
    </row>
    <row r="841" spans="4:4" x14ac:dyDescent="0.2">
      <c r="D841" s="147"/>
    </row>
    <row r="842" spans="4:4" x14ac:dyDescent="0.2">
      <c r="D842" s="147"/>
    </row>
    <row r="843" spans="4:4" x14ac:dyDescent="0.2">
      <c r="D843" s="147"/>
    </row>
    <row r="844" spans="4:4" x14ac:dyDescent="0.2">
      <c r="D844" s="147"/>
    </row>
    <row r="845" spans="4:4" x14ac:dyDescent="0.2">
      <c r="D845" s="147"/>
    </row>
    <row r="846" spans="4:4" x14ac:dyDescent="0.2">
      <c r="D846" s="147"/>
    </row>
    <row r="847" spans="4:4" x14ac:dyDescent="0.2">
      <c r="D847" s="147"/>
    </row>
    <row r="848" spans="4:4" x14ac:dyDescent="0.2">
      <c r="D848" s="147"/>
    </row>
    <row r="849" spans="4:4" x14ac:dyDescent="0.2">
      <c r="D849" s="147"/>
    </row>
    <row r="850" spans="4:4" x14ac:dyDescent="0.2">
      <c r="D850" s="147"/>
    </row>
    <row r="851" spans="4:4" x14ac:dyDescent="0.2">
      <c r="D851" s="147"/>
    </row>
    <row r="852" spans="4:4" x14ac:dyDescent="0.2">
      <c r="D852" s="147"/>
    </row>
    <row r="853" spans="4:4" x14ac:dyDescent="0.2">
      <c r="D853" s="147"/>
    </row>
    <row r="854" spans="4:4" x14ac:dyDescent="0.2">
      <c r="D854" s="147"/>
    </row>
    <row r="855" spans="4:4" x14ac:dyDescent="0.2">
      <c r="D855" s="147"/>
    </row>
    <row r="856" spans="4:4" x14ac:dyDescent="0.2">
      <c r="D856" s="147"/>
    </row>
    <row r="857" spans="4:4" x14ac:dyDescent="0.2">
      <c r="D857" s="147"/>
    </row>
    <row r="858" spans="4:4" x14ac:dyDescent="0.2">
      <c r="D858" s="147"/>
    </row>
    <row r="859" spans="4:4" x14ac:dyDescent="0.2">
      <c r="D859" s="147"/>
    </row>
    <row r="860" spans="4:4" x14ac:dyDescent="0.2">
      <c r="D860" s="147"/>
    </row>
    <row r="861" spans="4:4" x14ac:dyDescent="0.2">
      <c r="D861" s="147"/>
    </row>
    <row r="862" spans="4:4" x14ac:dyDescent="0.2">
      <c r="D862" s="147"/>
    </row>
    <row r="863" spans="4:4" x14ac:dyDescent="0.2">
      <c r="D863" s="147"/>
    </row>
    <row r="864" spans="4:4" x14ac:dyDescent="0.2">
      <c r="D864" s="147"/>
    </row>
    <row r="865" spans="4:4" x14ac:dyDescent="0.2">
      <c r="D865" s="147"/>
    </row>
    <row r="866" spans="4:4" x14ac:dyDescent="0.2">
      <c r="D866" s="147"/>
    </row>
    <row r="867" spans="4:4" x14ac:dyDescent="0.2">
      <c r="D867" s="147"/>
    </row>
    <row r="868" spans="4:4" x14ac:dyDescent="0.2">
      <c r="D868" s="147"/>
    </row>
    <row r="869" spans="4:4" x14ac:dyDescent="0.2">
      <c r="D869" s="147"/>
    </row>
    <row r="870" spans="4:4" x14ac:dyDescent="0.2">
      <c r="D870" s="147"/>
    </row>
    <row r="871" spans="4:4" x14ac:dyDescent="0.2">
      <c r="D871" s="147"/>
    </row>
    <row r="872" spans="4:4" x14ac:dyDescent="0.2">
      <c r="D872" s="147"/>
    </row>
    <row r="873" spans="4:4" x14ac:dyDescent="0.2">
      <c r="D873" s="147"/>
    </row>
    <row r="874" spans="4:4" x14ac:dyDescent="0.2">
      <c r="D874" s="147"/>
    </row>
    <row r="875" spans="4:4" x14ac:dyDescent="0.2">
      <c r="D875" s="147"/>
    </row>
    <row r="876" spans="4:4" x14ac:dyDescent="0.2">
      <c r="D876" s="147"/>
    </row>
    <row r="877" spans="4:4" x14ac:dyDescent="0.2">
      <c r="D877" s="147"/>
    </row>
    <row r="878" spans="4:4" x14ac:dyDescent="0.2">
      <c r="D878" s="147"/>
    </row>
    <row r="879" spans="4:4" x14ac:dyDescent="0.2">
      <c r="D879" s="147"/>
    </row>
    <row r="880" spans="4:4" x14ac:dyDescent="0.2">
      <c r="D880" s="147"/>
    </row>
    <row r="881" spans="4:4" x14ac:dyDescent="0.2">
      <c r="D881" s="147"/>
    </row>
    <row r="882" spans="4:4" x14ac:dyDescent="0.2">
      <c r="D882" s="147"/>
    </row>
    <row r="883" spans="4:4" x14ac:dyDescent="0.2">
      <c r="D883" s="147"/>
    </row>
    <row r="884" spans="4:4" x14ac:dyDescent="0.2">
      <c r="D884" s="147"/>
    </row>
    <row r="885" spans="4:4" x14ac:dyDescent="0.2">
      <c r="D885" s="147"/>
    </row>
    <row r="886" spans="4:4" x14ac:dyDescent="0.2">
      <c r="D886" s="147"/>
    </row>
    <row r="887" spans="4:4" x14ac:dyDescent="0.2">
      <c r="D887" s="147"/>
    </row>
    <row r="888" spans="4:4" x14ac:dyDescent="0.2">
      <c r="D888" s="147"/>
    </row>
    <row r="889" spans="4:4" x14ac:dyDescent="0.2">
      <c r="D889" s="147"/>
    </row>
    <row r="890" spans="4:4" x14ac:dyDescent="0.2">
      <c r="D890" s="147"/>
    </row>
    <row r="891" spans="4:4" x14ac:dyDescent="0.2">
      <c r="D891" s="147"/>
    </row>
    <row r="892" spans="4:4" x14ac:dyDescent="0.2">
      <c r="D892" s="147"/>
    </row>
    <row r="893" spans="4:4" x14ac:dyDescent="0.2">
      <c r="D893" s="147"/>
    </row>
    <row r="894" spans="4:4" x14ac:dyDescent="0.2">
      <c r="D894" s="147"/>
    </row>
    <row r="895" spans="4:4" x14ac:dyDescent="0.2">
      <c r="D895" s="147"/>
    </row>
    <row r="896" spans="4:4" x14ac:dyDescent="0.2">
      <c r="D896" s="147"/>
    </row>
    <row r="897" spans="4:4" x14ac:dyDescent="0.2">
      <c r="D897" s="147"/>
    </row>
    <row r="898" spans="4:4" x14ac:dyDescent="0.2">
      <c r="D898" s="147"/>
    </row>
    <row r="899" spans="4:4" x14ac:dyDescent="0.2">
      <c r="D899" s="147"/>
    </row>
    <row r="900" spans="4:4" x14ac:dyDescent="0.2">
      <c r="D900" s="147"/>
    </row>
    <row r="901" spans="4:4" x14ac:dyDescent="0.2">
      <c r="D901" s="147"/>
    </row>
    <row r="902" spans="4:4" x14ac:dyDescent="0.2">
      <c r="D902" s="147"/>
    </row>
    <row r="903" spans="4:4" x14ac:dyDescent="0.2">
      <c r="D903" s="147"/>
    </row>
    <row r="904" spans="4:4" x14ac:dyDescent="0.2">
      <c r="D904" s="147"/>
    </row>
    <row r="905" spans="4:4" x14ac:dyDescent="0.2">
      <c r="D905" s="147"/>
    </row>
    <row r="906" spans="4:4" x14ac:dyDescent="0.2">
      <c r="D906" s="147"/>
    </row>
    <row r="907" spans="4:4" x14ac:dyDescent="0.2">
      <c r="D907" s="147"/>
    </row>
    <row r="908" spans="4:4" x14ac:dyDescent="0.2">
      <c r="D908" s="147"/>
    </row>
    <row r="909" spans="4:4" x14ac:dyDescent="0.2">
      <c r="D909" s="147"/>
    </row>
    <row r="910" spans="4:4" x14ac:dyDescent="0.2">
      <c r="D910" s="147"/>
    </row>
    <row r="911" spans="4:4" x14ac:dyDescent="0.2">
      <c r="D911" s="147"/>
    </row>
    <row r="912" spans="4:4" x14ac:dyDescent="0.2">
      <c r="D912" s="147"/>
    </row>
    <row r="913" spans="4:4" x14ac:dyDescent="0.2">
      <c r="D913" s="147"/>
    </row>
    <row r="914" spans="4:4" x14ac:dyDescent="0.2">
      <c r="D914" s="147"/>
    </row>
    <row r="915" spans="4:4" x14ac:dyDescent="0.2">
      <c r="D915" s="147"/>
    </row>
    <row r="916" spans="4:4" x14ac:dyDescent="0.2">
      <c r="D916" s="147"/>
    </row>
    <row r="917" spans="4:4" x14ac:dyDescent="0.2">
      <c r="D917" s="147"/>
    </row>
    <row r="918" spans="4:4" x14ac:dyDescent="0.2">
      <c r="D918" s="147"/>
    </row>
    <row r="919" spans="4:4" x14ac:dyDescent="0.2">
      <c r="D919" s="147"/>
    </row>
    <row r="920" spans="4:4" x14ac:dyDescent="0.2">
      <c r="D920" s="147"/>
    </row>
    <row r="921" spans="4:4" x14ac:dyDescent="0.2">
      <c r="D921" s="147"/>
    </row>
    <row r="922" spans="4:4" x14ac:dyDescent="0.2">
      <c r="D922" s="147"/>
    </row>
    <row r="923" spans="4:4" x14ac:dyDescent="0.2">
      <c r="D923" s="147"/>
    </row>
    <row r="924" spans="4:4" x14ac:dyDescent="0.2">
      <c r="D924" s="147"/>
    </row>
    <row r="925" spans="4:4" x14ac:dyDescent="0.2">
      <c r="D925" s="147"/>
    </row>
    <row r="926" spans="4:4" x14ac:dyDescent="0.2">
      <c r="D926" s="147"/>
    </row>
    <row r="927" spans="4:4" x14ac:dyDescent="0.2">
      <c r="D927" s="147"/>
    </row>
    <row r="928" spans="4:4" x14ac:dyDescent="0.2">
      <c r="D928" s="147"/>
    </row>
    <row r="929" spans="4:4" x14ac:dyDescent="0.2">
      <c r="D929" s="147"/>
    </row>
    <row r="930" spans="4:4" x14ac:dyDescent="0.2">
      <c r="D930" s="147"/>
    </row>
    <row r="931" spans="4:4" x14ac:dyDescent="0.2">
      <c r="D931" s="147"/>
    </row>
    <row r="932" spans="4:4" x14ac:dyDescent="0.2">
      <c r="D932" s="147"/>
    </row>
    <row r="933" spans="4:4" x14ac:dyDescent="0.2">
      <c r="D933" s="147"/>
    </row>
    <row r="934" spans="4:4" x14ac:dyDescent="0.2">
      <c r="D934" s="147"/>
    </row>
    <row r="935" spans="4:4" x14ac:dyDescent="0.2">
      <c r="D935" s="147"/>
    </row>
    <row r="936" spans="4:4" x14ac:dyDescent="0.2">
      <c r="D936" s="147"/>
    </row>
    <row r="937" spans="4:4" x14ac:dyDescent="0.2">
      <c r="D937" s="147"/>
    </row>
    <row r="938" spans="4:4" x14ac:dyDescent="0.2">
      <c r="D938" s="147"/>
    </row>
    <row r="939" spans="4:4" x14ac:dyDescent="0.2">
      <c r="D939" s="147"/>
    </row>
    <row r="940" spans="4:4" x14ac:dyDescent="0.2">
      <c r="D940" s="147"/>
    </row>
    <row r="941" spans="4:4" x14ac:dyDescent="0.2">
      <c r="D941" s="147"/>
    </row>
    <row r="942" spans="4:4" x14ac:dyDescent="0.2">
      <c r="D942" s="147"/>
    </row>
    <row r="943" spans="4:4" x14ac:dyDescent="0.2">
      <c r="D943" s="147"/>
    </row>
    <row r="944" spans="4:4" x14ac:dyDescent="0.2">
      <c r="D944" s="147"/>
    </row>
    <row r="945" spans="4:4" x14ac:dyDescent="0.2">
      <c r="D945" s="147"/>
    </row>
    <row r="946" spans="4:4" x14ac:dyDescent="0.2">
      <c r="D946" s="147"/>
    </row>
    <row r="947" spans="4:4" x14ac:dyDescent="0.2">
      <c r="D947" s="147"/>
    </row>
    <row r="948" spans="4:4" x14ac:dyDescent="0.2">
      <c r="D948" s="147"/>
    </row>
    <row r="949" spans="4:4" x14ac:dyDescent="0.2">
      <c r="D949" s="147"/>
    </row>
    <row r="950" spans="4:4" x14ac:dyDescent="0.2">
      <c r="D950" s="147"/>
    </row>
    <row r="951" spans="4:4" x14ac:dyDescent="0.2">
      <c r="D951" s="147"/>
    </row>
    <row r="952" spans="4:4" x14ac:dyDescent="0.2">
      <c r="D952" s="147"/>
    </row>
    <row r="953" spans="4:4" x14ac:dyDescent="0.2">
      <c r="D953" s="147"/>
    </row>
    <row r="954" spans="4:4" x14ac:dyDescent="0.2">
      <c r="D954" s="147"/>
    </row>
    <row r="955" spans="4:4" x14ac:dyDescent="0.2">
      <c r="D955" s="147"/>
    </row>
    <row r="956" spans="4:4" x14ac:dyDescent="0.2">
      <c r="D956" s="147"/>
    </row>
    <row r="957" spans="4:4" x14ac:dyDescent="0.2">
      <c r="D957" s="147"/>
    </row>
    <row r="958" spans="4:4" x14ac:dyDescent="0.2">
      <c r="D958" s="147"/>
    </row>
    <row r="959" spans="4:4" x14ac:dyDescent="0.2">
      <c r="D959" s="147"/>
    </row>
    <row r="960" spans="4:4" x14ac:dyDescent="0.2">
      <c r="D960" s="147"/>
    </row>
    <row r="961" spans="4:4" x14ac:dyDescent="0.2">
      <c r="D961" s="147"/>
    </row>
    <row r="962" spans="4:4" x14ac:dyDescent="0.2">
      <c r="D962" s="147"/>
    </row>
    <row r="963" spans="4:4" x14ac:dyDescent="0.2">
      <c r="D963" s="147"/>
    </row>
    <row r="964" spans="4:4" x14ac:dyDescent="0.2">
      <c r="D964" s="147"/>
    </row>
    <row r="965" spans="4:4" x14ac:dyDescent="0.2">
      <c r="D965" s="147"/>
    </row>
    <row r="966" spans="4:4" x14ac:dyDescent="0.2">
      <c r="D966" s="147"/>
    </row>
    <row r="967" spans="4:4" x14ac:dyDescent="0.2">
      <c r="D967" s="147"/>
    </row>
    <row r="968" spans="4:4" x14ac:dyDescent="0.2">
      <c r="D968" s="147"/>
    </row>
    <row r="969" spans="4:4" x14ac:dyDescent="0.2">
      <c r="D969" s="147"/>
    </row>
    <row r="970" spans="4:4" x14ac:dyDescent="0.2">
      <c r="D970" s="147"/>
    </row>
    <row r="971" spans="4:4" x14ac:dyDescent="0.2">
      <c r="D971" s="147"/>
    </row>
    <row r="972" spans="4:4" x14ac:dyDescent="0.2">
      <c r="D972" s="147"/>
    </row>
    <row r="973" spans="4:4" x14ac:dyDescent="0.2">
      <c r="D973" s="147"/>
    </row>
    <row r="974" spans="4:4" x14ac:dyDescent="0.2">
      <c r="D974" s="147"/>
    </row>
    <row r="975" spans="4:4" x14ac:dyDescent="0.2">
      <c r="D975" s="147"/>
    </row>
    <row r="976" spans="4:4" x14ac:dyDescent="0.2">
      <c r="D976" s="147"/>
    </row>
    <row r="977" spans="4:4" x14ac:dyDescent="0.2">
      <c r="D977" s="147"/>
    </row>
    <row r="978" spans="4:4" x14ac:dyDescent="0.2">
      <c r="D978" s="147"/>
    </row>
    <row r="979" spans="4:4" x14ac:dyDescent="0.2">
      <c r="D979" s="147"/>
    </row>
    <row r="980" spans="4:4" x14ac:dyDescent="0.2">
      <c r="D980" s="147"/>
    </row>
    <row r="981" spans="4:4" x14ac:dyDescent="0.2">
      <c r="D981" s="147"/>
    </row>
    <row r="982" spans="4:4" x14ac:dyDescent="0.2">
      <c r="D982" s="147"/>
    </row>
    <row r="983" spans="4:4" x14ac:dyDescent="0.2">
      <c r="D983" s="147"/>
    </row>
    <row r="984" spans="4:4" x14ac:dyDescent="0.2">
      <c r="D984" s="147"/>
    </row>
    <row r="985" spans="4:4" x14ac:dyDescent="0.2">
      <c r="D985" s="147"/>
    </row>
    <row r="986" spans="4:4" x14ac:dyDescent="0.2">
      <c r="D986" s="147"/>
    </row>
    <row r="987" spans="4:4" x14ac:dyDescent="0.2">
      <c r="D987" s="147"/>
    </row>
    <row r="988" spans="4:4" x14ac:dyDescent="0.2">
      <c r="D988" s="147"/>
    </row>
    <row r="989" spans="4:4" x14ac:dyDescent="0.2">
      <c r="D989" s="147"/>
    </row>
    <row r="990" spans="4:4" x14ac:dyDescent="0.2">
      <c r="D990" s="147"/>
    </row>
    <row r="991" spans="4:4" x14ac:dyDescent="0.2">
      <c r="D991" s="147"/>
    </row>
    <row r="992" spans="4:4" x14ac:dyDescent="0.2">
      <c r="D992" s="147"/>
    </row>
    <row r="993" spans="4:4" x14ac:dyDescent="0.2">
      <c r="D993" s="147"/>
    </row>
    <row r="994" spans="4:4" x14ac:dyDescent="0.2">
      <c r="D994" s="147"/>
    </row>
    <row r="995" spans="4:4" x14ac:dyDescent="0.2">
      <c r="D995" s="147"/>
    </row>
    <row r="996" spans="4:4" x14ac:dyDescent="0.2">
      <c r="D996" s="147"/>
    </row>
    <row r="997" spans="4:4" x14ac:dyDescent="0.2">
      <c r="D997" s="147"/>
    </row>
    <row r="998" spans="4:4" x14ac:dyDescent="0.2">
      <c r="D998" s="147"/>
    </row>
    <row r="999" spans="4:4" x14ac:dyDescent="0.2">
      <c r="D999" s="147"/>
    </row>
    <row r="1000" spans="4:4" x14ac:dyDescent="0.2">
      <c r="D1000" s="147"/>
    </row>
    <row r="1001" spans="4:4" x14ac:dyDescent="0.2">
      <c r="D1001" s="147"/>
    </row>
    <row r="1002" spans="4:4" x14ac:dyDescent="0.2">
      <c r="D1002" s="147"/>
    </row>
    <row r="1003" spans="4:4" x14ac:dyDescent="0.2">
      <c r="D1003" s="147"/>
    </row>
    <row r="1004" spans="4:4" x14ac:dyDescent="0.2">
      <c r="D1004" s="147"/>
    </row>
    <row r="1005" spans="4:4" x14ac:dyDescent="0.2">
      <c r="D1005" s="147"/>
    </row>
    <row r="1006" spans="4:4" x14ac:dyDescent="0.2">
      <c r="D1006" s="147"/>
    </row>
    <row r="1007" spans="4:4" x14ac:dyDescent="0.2">
      <c r="D1007" s="147"/>
    </row>
    <row r="1008" spans="4:4" x14ac:dyDescent="0.2">
      <c r="D1008" s="147"/>
    </row>
    <row r="1009" spans="4:4" x14ac:dyDescent="0.2">
      <c r="D1009" s="147"/>
    </row>
    <row r="1010" spans="4:4" x14ac:dyDescent="0.2">
      <c r="D1010" s="147"/>
    </row>
    <row r="1011" spans="4:4" x14ac:dyDescent="0.2">
      <c r="D1011" s="147"/>
    </row>
    <row r="1012" spans="4:4" x14ac:dyDescent="0.2">
      <c r="D1012" s="147"/>
    </row>
    <row r="1013" spans="4:4" x14ac:dyDescent="0.2">
      <c r="D1013" s="147"/>
    </row>
    <row r="1014" spans="4:4" x14ac:dyDescent="0.2">
      <c r="D1014" s="147"/>
    </row>
    <row r="1015" spans="4:4" x14ac:dyDescent="0.2">
      <c r="D1015" s="147"/>
    </row>
    <row r="1016" spans="4:4" x14ac:dyDescent="0.2">
      <c r="D1016" s="147"/>
    </row>
    <row r="1017" spans="4:4" x14ac:dyDescent="0.2">
      <c r="D1017" s="147"/>
    </row>
    <row r="1018" spans="4:4" x14ac:dyDescent="0.2">
      <c r="D1018" s="147"/>
    </row>
    <row r="1019" spans="4:4" x14ac:dyDescent="0.2">
      <c r="D1019" s="147"/>
    </row>
    <row r="1020" spans="4:4" x14ac:dyDescent="0.2">
      <c r="D1020" s="147"/>
    </row>
    <row r="1021" spans="4:4" x14ac:dyDescent="0.2">
      <c r="D1021" s="147"/>
    </row>
    <row r="1022" spans="4:4" x14ac:dyDescent="0.2">
      <c r="D1022" s="147"/>
    </row>
    <row r="1023" spans="4:4" x14ac:dyDescent="0.2">
      <c r="D1023" s="147"/>
    </row>
    <row r="1024" spans="4:4" x14ac:dyDescent="0.2">
      <c r="D1024" s="147"/>
    </row>
    <row r="1025" spans="4:4" x14ac:dyDescent="0.2">
      <c r="D1025" s="147"/>
    </row>
    <row r="1026" spans="4:4" x14ac:dyDescent="0.2">
      <c r="D1026" s="147"/>
    </row>
    <row r="1027" spans="4:4" x14ac:dyDescent="0.2">
      <c r="D1027" s="147"/>
    </row>
    <row r="1028" spans="4:4" x14ac:dyDescent="0.2">
      <c r="D1028" s="147"/>
    </row>
    <row r="1029" spans="4:4" x14ac:dyDescent="0.2">
      <c r="D1029" s="147"/>
    </row>
    <row r="1030" spans="4:4" x14ac:dyDescent="0.2">
      <c r="D1030" s="147"/>
    </row>
    <row r="1031" spans="4:4" x14ac:dyDescent="0.2">
      <c r="D1031" s="147"/>
    </row>
    <row r="1032" spans="4:4" x14ac:dyDescent="0.2">
      <c r="D1032" s="147"/>
    </row>
    <row r="1033" spans="4:4" x14ac:dyDescent="0.2">
      <c r="D1033" s="147"/>
    </row>
    <row r="1034" spans="4:4" x14ac:dyDescent="0.2">
      <c r="D1034" s="147"/>
    </row>
    <row r="1035" spans="4:4" x14ac:dyDescent="0.2">
      <c r="D1035" s="147"/>
    </row>
    <row r="1036" spans="4:4" x14ac:dyDescent="0.2">
      <c r="D1036" s="147"/>
    </row>
    <row r="1037" spans="4:4" x14ac:dyDescent="0.2">
      <c r="D1037" s="147"/>
    </row>
    <row r="1038" spans="4:4" x14ac:dyDescent="0.2">
      <c r="D1038" s="147"/>
    </row>
    <row r="1039" spans="4:4" x14ac:dyDescent="0.2">
      <c r="D1039" s="147"/>
    </row>
    <row r="1040" spans="4:4" x14ac:dyDescent="0.2">
      <c r="D1040" s="147"/>
    </row>
    <row r="1041" spans="4:4" x14ac:dyDescent="0.2">
      <c r="D1041" s="147"/>
    </row>
    <row r="1042" spans="4:4" x14ac:dyDescent="0.2">
      <c r="D1042" s="147"/>
    </row>
    <row r="1043" spans="4:4" x14ac:dyDescent="0.2">
      <c r="D1043" s="147"/>
    </row>
    <row r="1044" spans="4:4" x14ac:dyDescent="0.2">
      <c r="D1044" s="147"/>
    </row>
    <row r="1045" spans="4:4" x14ac:dyDescent="0.2">
      <c r="D1045" s="147"/>
    </row>
    <row r="1046" spans="4:4" x14ac:dyDescent="0.2">
      <c r="D1046" s="147"/>
    </row>
    <row r="1047" spans="4:4" x14ac:dyDescent="0.2">
      <c r="D1047" s="147"/>
    </row>
    <row r="1048" spans="4:4" x14ac:dyDescent="0.2">
      <c r="D1048" s="147"/>
    </row>
    <row r="1049" spans="4:4" x14ac:dyDescent="0.2">
      <c r="D1049" s="147"/>
    </row>
    <row r="1050" spans="4:4" x14ac:dyDescent="0.2">
      <c r="D1050" s="147"/>
    </row>
    <row r="1051" spans="4:4" x14ac:dyDescent="0.2">
      <c r="D1051" s="147"/>
    </row>
    <row r="1052" spans="4:4" x14ac:dyDescent="0.2">
      <c r="D1052" s="147"/>
    </row>
    <row r="1053" spans="4:4" x14ac:dyDescent="0.2">
      <c r="D1053" s="147"/>
    </row>
    <row r="1054" spans="4:4" x14ac:dyDescent="0.2">
      <c r="D1054" s="147"/>
    </row>
    <row r="1055" spans="4:4" x14ac:dyDescent="0.2">
      <c r="D1055" s="147"/>
    </row>
    <row r="1056" spans="4:4" x14ac:dyDescent="0.2">
      <c r="D1056" s="147"/>
    </row>
    <row r="1057" spans="4:4" x14ac:dyDescent="0.2">
      <c r="D1057" s="147"/>
    </row>
    <row r="1058" spans="4:4" x14ac:dyDescent="0.2">
      <c r="D1058" s="147"/>
    </row>
    <row r="1059" spans="4:4" x14ac:dyDescent="0.2">
      <c r="D1059" s="147"/>
    </row>
    <row r="1060" spans="4:4" x14ac:dyDescent="0.2">
      <c r="D1060" s="147"/>
    </row>
    <row r="1061" spans="4:4" x14ac:dyDescent="0.2">
      <c r="D1061" s="147"/>
    </row>
    <row r="1062" spans="4:4" x14ac:dyDescent="0.2">
      <c r="D1062" s="147"/>
    </row>
    <row r="1063" spans="4:4" x14ac:dyDescent="0.2">
      <c r="D1063" s="147"/>
    </row>
    <row r="1064" spans="4:4" x14ac:dyDescent="0.2">
      <c r="D1064" s="147"/>
    </row>
    <row r="1065" spans="4:4" x14ac:dyDescent="0.2">
      <c r="D1065" s="147"/>
    </row>
    <row r="1066" spans="4:4" x14ac:dyDescent="0.2">
      <c r="D1066" s="147"/>
    </row>
    <row r="1067" spans="4:4" x14ac:dyDescent="0.2">
      <c r="D1067" s="147"/>
    </row>
    <row r="1068" spans="4:4" x14ac:dyDescent="0.2">
      <c r="D1068" s="147"/>
    </row>
    <row r="1069" spans="4:4" x14ac:dyDescent="0.2">
      <c r="D1069" s="147"/>
    </row>
    <row r="1070" spans="4:4" x14ac:dyDescent="0.2">
      <c r="D1070" s="147"/>
    </row>
    <row r="1071" spans="4:4" x14ac:dyDescent="0.2">
      <c r="D1071" s="147"/>
    </row>
    <row r="1072" spans="4:4" x14ac:dyDescent="0.2">
      <c r="D1072" s="147"/>
    </row>
    <row r="1073" spans="4:4" x14ac:dyDescent="0.2">
      <c r="D1073" s="147"/>
    </row>
    <row r="1074" spans="4:4" x14ac:dyDescent="0.2">
      <c r="D1074" s="147"/>
    </row>
    <row r="1075" spans="4:4" x14ac:dyDescent="0.2">
      <c r="D1075" s="147"/>
    </row>
    <row r="1076" spans="4:4" x14ac:dyDescent="0.2">
      <c r="D1076" s="147"/>
    </row>
    <row r="1077" spans="4:4" x14ac:dyDescent="0.2">
      <c r="D1077" s="147"/>
    </row>
    <row r="1078" spans="4:4" x14ac:dyDescent="0.2">
      <c r="D1078" s="147"/>
    </row>
    <row r="1079" spans="4:4" x14ac:dyDescent="0.2">
      <c r="D1079" s="147"/>
    </row>
    <row r="1080" spans="4:4" x14ac:dyDescent="0.2">
      <c r="D1080" s="147"/>
    </row>
    <row r="1081" spans="4:4" x14ac:dyDescent="0.2">
      <c r="D1081" s="147"/>
    </row>
    <row r="1082" spans="4:4" x14ac:dyDescent="0.2">
      <c r="D1082" s="147"/>
    </row>
    <row r="1083" spans="4:4" x14ac:dyDescent="0.2">
      <c r="D1083" s="147"/>
    </row>
    <row r="1084" spans="4:4" x14ac:dyDescent="0.2">
      <c r="D1084" s="147"/>
    </row>
    <row r="1085" spans="4:4" x14ac:dyDescent="0.2">
      <c r="D1085" s="147"/>
    </row>
    <row r="1086" spans="4:4" x14ac:dyDescent="0.2">
      <c r="D1086" s="147"/>
    </row>
    <row r="1087" spans="4:4" x14ac:dyDescent="0.2">
      <c r="D1087" s="147"/>
    </row>
    <row r="1088" spans="4:4" x14ac:dyDescent="0.2">
      <c r="D1088" s="147"/>
    </row>
    <row r="1089" spans="4:4" x14ac:dyDescent="0.2">
      <c r="D1089" s="147"/>
    </row>
    <row r="1090" spans="4:4" x14ac:dyDescent="0.2">
      <c r="D1090" s="147"/>
    </row>
    <row r="1091" spans="4:4" x14ac:dyDescent="0.2">
      <c r="D1091" s="147"/>
    </row>
    <row r="1092" spans="4:4" x14ac:dyDescent="0.2">
      <c r="D1092" s="147"/>
    </row>
    <row r="1093" spans="4:4" x14ac:dyDescent="0.2">
      <c r="D1093" s="147"/>
    </row>
    <row r="1094" spans="4:4" x14ac:dyDescent="0.2">
      <c r="D1094" s="147"/>
    </row>
    <row r="1095" spans="4:4" x14ac:dyDescent="0.2">
      <c r="D1095" s="147"/>
    </row>
    <row r="1096" spans="4:4" x14ac:dyDescent="0.2">
      <c r="D1096" s="147"/>
    </row>
    <row r="1097" spans="4:4" x14ac:dyDescent="0.2">
      <c r="D1097" s="147"/>
    </row>
    <row r="1098" spans="4:4" x14ac:dyDescent="0.2">
      <c r="D1098" s="147"/>
    </row>
    <row r="1099" spans="4:4" x14ac:dyDescent="0.2">
      <c r="D1099" s="147"/>
    </row>
    <row r="1100" spans="4:4" x14ac:dyDescent="0.2">
      <c r="D1100" s="147"/>
    </row>
    <row r="1101" spans="4:4" x14ac:dyDescent="0.2">
      <c r="D1101" s="147"/>
    </row>
    <row r="1102" spans="4:4" x14ac:dyDescent="0.2">
      <c r="D1102" s="147"/>
    </row>
    <row r="1103" spans="4:4" x14ac:dyDescent="0.2">
      <c r="D1103" s="147"/>
    </row>
    <row r="1104" spans="4:4" x14ac:dyDescent="0.2">
      <c r="D1104" s="147"/>
    </row>
    <row r="1105" spans="4:4" x14ac:dyDescent="0.2">
      <c r="D1105" s="147"/>
    </row>
    <row r="1106" spans="4:4" x14ac:dyDescent="0.2">
      <c r="D1106" s="147"/>
    </row>
    <row r="1107" spans="4:4" x14ac:dyDescent="0.2">
      <c r="D1107" s="147"/>
    </row>
    <row r="1108" spans="4:4" x14ac:dyDescent="0.2">
      <c r="D1108" s="147"/>
    </row>
    <row r="1109" spans="4:4" x14ac:dyDescent="0.2">
      <c r="D1109" s="147"/>
    </row>
    <row r="1110" spans="4:4" x14ac:dyDescent="0.2">
      <c r="D1110" s="147"/>
    </row>
    <row r="1111" spans="4:4" x14ac:dyDescent="0.2">
      <c r="D1111" s="147"/>
    </row>
    <row r="1112" spans="4:4" x14ac:dyDescent="0.2">
      <c r="D1112" s="147"/>
    </row>
    <row r="1113" spans="4:4" x14ac:dyDescent="0.2">
      <c r="D1113" s="147"/>
    </row>
    <row r="1114" spans="4:4" x14ac:dyDescent="0.2">
      <c r="D1114" s="147"/>
    </row>
    <row r="1115" spans="4:4" x14ac:dyDescent="0.2">
      <c r="D1115" s="147"/>
    </row>
    <row r="1116" spans="4:4" x14ac:dyDescent="0.2">
      <c r="D1116" s="147"/>
    </row>
    <row r="1117" spans="4:4" x14ac:dyDescent="0.2">
      <c r="D1117" s="147"/>
    </row>
    <row r="1118" spans="4:4" x14ac:dyDescent="0.2">
      <c r="D1118" s="147"/>
    </row>
    <row r="1119" spans="4:4" x14ac:dyDescent="0.2">
      <c r="D1119" s="147"/>
    </row>
    <row r="1120" spans="4:4" x14ac:dyDescent="0.2">
      <c r="D1120" s="147"/>
    </row>
    <row r="1121" spans="4:4" x14ac:dyDescent="0.2">
      <c r="D1121" s="147"/>
    </row>
    <row r="1122" spans="4:4" x14ac:dyDescent="0.2">
      <c r="D1122" s="147"/>
    </row>
    <row r="1123" spans="4:4" x14ac:dyDescent="0.2">
      <c r="D1123" s="147"/>
    </row>
    <row r="1124" spans="4:4" x14ac:dyDescent="0.2">
      <c r="D1124" s="147"/>
    </row>
    <row r="1125" spans="4:4" x14ac:dyDescent="0.2">
      <c r="D1125" s="147"/>
    </row>
    <row r="1126" spans="4:4" x14ac:dyDescent="0.2">
      <c r="D1126" s="147"/>
    </row>
    <row r="1127" spans="4:4" x14ac:dyDescent="0.2">
      <c r="D1127" s="147"/>
    </row>
    <row r="1128" spans="4:4" x14ac:dyDescent="0.2">
      <c r="D1128" s="147"/>
    </row>
    <row r="1129" spans="4:4" x14ac:dyDescent="0.2">
      <c r="D1129" s="147"/>
    </row>
    <row r="1130" spans="4:4" x14ac:dyDescent="0.2">
      <c r="D1130" s="147"/>
    </row>
    <row r="1131" spans="4:4" x14ac:dyDescent="0.2">
      <c r="D1131" s="147"/>
    </row>
    <row r="1132" spans="4:4" x14ac:dyDescent="0.2">
      <c r="D1132" s="147"/>
    </row>
    <row r="1133" spans="4:4" x14ac:dyDescent="0.2">
      <c r="D1133" s="147"/>
    </row>
    <row r="1134" spans="4:4" x14ac:dyDescent="0.2">
      <c r="D1134" s="147"/>
    </row>
    <row r="1135" spans="4:4" x14ac:dyDescent="0.2">
      <c r="D1135" s="147"/>
    </row>
    <row r="1136" spans="4:4" x14ac:dyDescent="0.2">
      <c r="D1136" s="147"/>
    </row>
    <row r="1137" spans="4:4" x14ac:dyDescent="0.2">
      <c r="D1137" s="147"/>
    </row>
    <row r="1138" spans="4:4" x14ac:dyDescent="0.2">
      <c r="D1138" s="147"/>
    </row>
    <row r="1139" spans="4:4" x14ac:dyDescent="0.2">
      <c r="D1139" s="147"/>
    </row>
    <row r="1140" spans="4:4" x14ac:dyDescent="0.2">
      <c r="D1140" s="147"/>
    </row>
    <row r="1141" spans="4:4" x14ac:dyDescent="0.2">
      <c r="D1141" s="147"/>
    </row>
    <row r="1142" spans="4:4" x14ac:dyDescent="0.2">
      <c r="D1142" s="147"/>
    </row>
    <row r="1143" spans="4:4" x14ac:dyDescent="0.2">
      <c r="D1143" s="147"/>
    </row>
    <row r="1144" spans="4:4" x14ac:dyDescent="0.2">
      <c r="D1144" s="147"/>
    </row>
    <row r="1145" spans="4:4" x14ac:dyDescent="0.2">
      <c r="D1145" s="147"/>
    </row>
    <row r="1146" spans="4:4" x14ac:dyDescent="0.2">
      <c r="D1146" s="147"/>
    </row>
    <row r="1147" spans="4:4" x14ac:dyDescent="0.2">
      <c r="D1147" s="147"/>
    </row>
    <row r="1148" spans="4:4" x14ac:dyDescent="0.2">
      <c r="D1148" s="147"/>
    </row>
    <row r="1149" spans="4:4" x14ac:dyDescent="0.2">
      <c r="D1149" s="147"/>
    </row>
    <row r="1150" spans="4:4" x14ac:dyDescent="0.2">
      <c r="D1150" s="147"/>
    </row>
    <row r="1151" spans="4:4" x14ac:dyDescent="0.2">
      <c r="D1151" s="147"/>
    </row>
    <row r="1152" spans="4:4" x14ac:dyDescent="0.2">
      <c r="D1152" s="147"/>
    </row>
    <row r="1153" spans="4:4" x14ac:dyDescent="0.2">
      <c r="D1153" s="147"/>
    </row>
    <row r="1154" spans="4:4" x14ac:dyDescent="0.2">
      <c r="D1154" s="147"/>
    </row>
    <row r="1155" spans="4:4" x14ac:dyDescent="0.2">
      <c r="D1155" s="147"/>
    </row>
    <row r="1156" spans="4:4" x14ac:dyDescent="0.2">
      <c r="D1156" s="147"/>
    </row>
    <row r="1157" spans="4:4" x14ac:dyDescent="0.2">
      <c r="D1157" s="147"/>
    </row>
    <row r="1158" spans="4:4" x14ac:dyDescent="0.2">
      <c r="D1158" s="147"/>
    </row>
    <row r="1159" spans="4:4" x14ac:dyDescent="0.2">
      <c r="D1159" s="147"/>
    </row>
    <row r="1160" spans="4:4" x14ac:dyDescent="0.2">
      <c r="D1160" s="147"/>
    </row>
    <row r="1161" spans="4:4" x14ac:dyDescent="0.2">
      <c r="D1161" s="147"/>
    </row>
    <row r="1162" spans="4:4" x14ac:dyDescent="0.2">
      <c r="D1162" s="147"/>
    </row>
    <row r="1163" spans="4:4" x14ac:dyDescent="0.2">
      <c r="D1163" s="147"/>
    </row>
    <row r="1164" spans="4:4" x14ac:dyDescent="0.2">
      <c r="D1164" s="147"/>
    </row>
    <row r="1165" spans="4:4" x14ac:dyDescent="0.2">
      <c r="D1165" s="147"/>
    </row>
    <row r="1166" spans="4:4" x14ac:dyDescent="0.2">
      <c r="D1166" s="147"/>
    </row>
    <row r="1167" spans="4:4" x14ac:dyDescent="0.2">
      <c r="D1167" s="147"/>
    </row>
    <row r="1168" spans="4:4" x14ac:dyDescent="0.2">
      <c r="D1168" s="147"/>
    </row>
    <row r="1169" spans="4:4" x14ac:dyDescent="0.2">
      <c r="D1169" s="147"/>
    </row>
    <row r="1170" spans="4:4" x14ac:dyDescent="0.2">
      <c r="D1170" s="147"/>
    </row>
    <row r="1171" spans="4:4" x14ac:dyDescent="0.2">
      <c r="D1171" s="147"/>
    </row>
    <row r="1172" spans="4:4" x14ac:dyDescent="0.2">
      <c r="D1172" s="147"/>
    </row>
    <row r="1173" spans="4:4" x14ac:dyDescent="0.2">
      <c r="D1173" s="147"/>
    </row>
    <row r="1174" spans="4:4" x14ac:dyDescent="0.2">
      <c r="D1174" s="147"/>
    </row>
    <row r="1175" spans="4:4" x14ac:dyDescent="0.2">
      <c r="D1175" s="147"/>
    </row>
    <row r="1176" spans="4:4" x14ac:dyDescent="0.2">
      <c r="D1176" s="147"/>
    </row>
    <row r="1177" spans="4:4" x14ac:dyDescent="0.2">
      <c r="D1177" s="147"/>
    </row>
    <row r="1178" spans="4:4" x14ac:dyDescent="0.2">
      <c r="D1178" s="147"/>
    </row>
    <row r="1179" spans="4:4" x14ac:dyDescent="0.2">
      <c r="D1179" s="147"/>
    </row>
    <row r="1180" spans="4:4" x14ac:dyDescent="0.2">
      <c r="D1180" s="147"/>
    </row>
    <row r="1181" spans="4:4" x14ac:dyDescent="0.2">
      <c r="D1181" s="147"/>
    </row>
    <row r="1182" spans="4:4" x14ac:dyDescent="0.2">
      <c r="D1182" s="147"/>
    </row>
    <row r="1183" spans="4:4" x14ac:dyDescent="0.2">
      <c r="D1183" s="147"/>
    </row>
    <row r="1184" spans="4:4" x14ac:dyDescent="0.2">
      <c r="D1184" s="147"/>
    </row>
    <row r="1185" spans="4:4" x14ac:dyDescent="0.2">
      <c r="D1185" s="147"/>
    </row>
    <row r="1186" spans="4:4" x14ac:dyDescent="0.2">
      <c r="D1186" s="147"/>
    </row>
    <row r="1187" spans="4:4" x14ac:dyDescent="0.2">
      <c r="D1187" s="147"/>
    </row>
    <row r="1188" spans="4:4" x14ac:dyDescent="0.2">
      <c r="D1188" s="147"/>
    </row>
    <row r="1189" spans="4:4" x14ac:dyDescent="0.2">
      <c r="D1189" s="147"/>
    </row>
    <row r="1190" spans="4:4" x14ac:dyDescent="0.2">
      <c r="D1190" s="147"/>
    </row>
    <row r="1191" spans="4:4" x14ac:dyDescent="0.2">
      <c r="D1191" s="147"/>
    </row>
    <row r="1192" spans="4:4" x14ac:dyDescent="0.2">
      <c r="D1192" s="147"/>
    </row>
    <row r="1193" spans="4:4" x14ac:dyDescent="0.2">
      <c r="D1193" s="147"/>
    </row>
    <row r="1194" spans="4:4" x14ac:dyDescent="0.2">
      <c r="D1194" s="147"/>
    </row>
    <row r="1195" spans="4:4" x14ac:dyDescent="0.2">
      <c r="D1195" s="147"/>
    </row>
    <row r="1196" spans="4:4" x14ac:dyDescent="0.2">
      <c r="D1196" s="147"/>
    </row>
    <row r="1197" spans="4:4" x14ac:dyDescent="0.2">
      <c r="D1197" s="147"/>
    </row>
    <row r="1198" spans="4:4" x14ac:dyDescent="0.2">
      <c r="D1198" s="147"/>
    </row>
    <row r="1199" spans="4:4" x14ac:dyDescent="0.2">
      <c r="D1199" s="147"/>
    </row>
    <row r="1200" spans="4:4" x14ac:dyDescent="0.2">
      <c r="D1200" s="147"/>
    </row>
    <row r="1201" spans="4:4" x14ac:dyDescent="0.2">
      <c r="D1201" s="147"/>
    </row>
    <row r="1202" spans="4:4" x14ac:dyDescent="0.2">
      <c r="D1202" s="147"/>
    </row>
    <row r="1203" spans="4:4" x14ac:dyDescent="0.2">
      <c r="D1203" s="147"/>
    </row>
    <row r="1204" spans="4:4" x14ac:dyDescent="0.2">
      <c r="D1204" s="147"/>
    </row>
    <row r="1205" spans="4:4" x14ac:dyDescent="0.2">
      <c r="D1205" s="147"/>
    </row>
    <row r="1206" spans="4:4" x14ac:dyDescent="0.2">
      <c r="D1206" s="147"/>
    </row>
    <row r="1207" spans="4:4" x14ac:dyDescent="0.2">
      <c r="D1207" s="147"/>
    </row>
    <row r="1208" spans="4:4" x14ac:dyDescent="0.2">
      <c r="D1208" s="147"/>
    </row>
    <row r="1209" spans="4:4" x14ac:dyDescent="0.2">
      <c r="D1209" s="147"/>
    </row>
    <row r="1210" spans="4:4" x14ac:dyDescent="0.2">
      <c r="D1210" s="147"/>
    </row>
    <row r="1211" spans="4:4" x14ac:dyDescent="0.2">
      <c r="D1211" s="147"/>
    </row>
    <row r="1212" spans="4:4" x14ac:dyDescent="0.2">
      <c r="D1212" s="147"/>
    </row>
    <row r="1213" spans="4:4" x14ac:dyDescent="0.2">
      <c r="D1213" s="147"/>
    </row>
    <row r="1214" spans="4:4" x14ac:dyDescent="0.2">
      <c r="D1214" s="147"/>
    </row>
    <row r="1215" spans="4:4" x14ac:dyDescent="0.2">
      <c r="D1215" s="147"/>
    </row>
    <row r="1216" spans="4:4" x14ac:dyDescent="0.2">
      <c r="D1216" s="147"/>
    </row>
    <row r="1217" spans="4:4" x14ac:dyDescent="0.2">
      <c r="D1217" s="147"/>
    </row>
    <row r="1218" spans="4:4" x14ac:dyDescent="0.2">
      <c r="D1218" s="147"/>
    </row>
    <row r="1219" spans="4:4" x14ac:dyDescent="0.2">
      <c r="D1219" s="147"/>
    </row>
    <row r="1220" spans="4:4" x14ac:dyDescent="0.2">
      <c r="D1220" s="147"/>
    </row>
    <row r="1221" spans="4:4" x14ac:dyDescent="0.2">
      <c r="D1221" s="147"/>
    </row>
    <row r="1222" spans="4:4" x14ac:dyDescent="0.2">
      <c r="D1222" s="147"/>
    </row>
    <row r="1223" spans="4:4" x14ac:dyDescent="0.2">
      <c r="D1223" s="147"/>
    </row>
    <row r="1224" spans="4:4" x14ac:dyDescent="0.2">
      <c r="D1224" s="147"/>
    </row>
    <row r="1225" spans="4:4" x14ac:dyDescent="0.2">
      <c r="D1225" s="147"/>
    </row>
    <row r="1226" spans="4:4" x14ac:dyDescent="0.2">
      <c r="D1226" s="147"/>
    </row>
    <row r="1227" spans="4:4" x14ac:dyDescent="0.2">
      <c r="D1227" s="147"/>
    </row>
    <row r="1228" spans="4:4" x14ac:dyDescent="0.2">
      <c r="D1228" s="147"/>
    </row>
    <row r="1229" spans="4:4" x14ac:dyDescent="0.2">
      <c r="D1229" s="147"/>
    </row>
    <row r="1230" spans="4:4" x14ac:dyDescent="0.2">
      <c r="D1230" s="147"/>
    </row>
    <row r="1231" spans="4:4" x14ac:dyDescent="0.2">
      <c r="D1231" s="147"/>
    </row>
    <row r="1232" spans="4:4" x14ac:dyDescent="0.2">
      <c r="D1232" s="147"/>
    </row>
    <row r="1233" spans="4:4" x14ac:dyDescent="0.2">
      <c r="D1233" s="147"/>
    </row>
    <row r="1234" spans="4:4" x14ac:dyDescent="0.2">
      <c r="D1234" s="147"/>
    </row>
    <row r="1235" spans="4:4" x14ac:dyDescent="0.2">
      <c r="D1235" s="147"/>
    </row>
    <row r="1236" spans="4:4" x14ac:dyDescent="0.2">
      <c r="D1236" s="147"/>
    </row>
    <row r="1237" spans="4:4" x14ac:dyDescent="0.2">
      <c r="D1237" s="147"/>
    </row>
    <row r="1238" spans="4:4" x14ac:dyDescent="0.2">
      <c r="D1238" s="147"/>
    </row>
    <row r="1239" spans="4:4" x14ac:dyDescent="0.2">
      <c r="D1239" s="147"/>
    </row>
    <row r="1240" spans="4:4" x14ac:dyDescent="0.2">
      <c r="D1240" s="147"/>
    </row>
    <row r="1241" spans="4:4" x14ac:dyDescent="0.2">
      <c r="D1241" s="147"/>
    </row>
    <row r="1242" spans="4:4" x14ac:dyDescent="0.2">
      <c r="D1242" s="147"/>
    </row>
    <row r="1243" spans="4:4" x14ac:dyDescent="0.2">
      <c r="D1243" s="147"/>
    </row>
    <row r="1244" spans="4:4" x14ac:dyDescent="0.2">
      <c r="D1244" s="147"/>
    </row>
    <row r="1245" spans="4:4" x14ac:dyDescent="0.2">
      <c r="D1245" s="147"/>
    </row>
    <row r="1246" spans="4:4" x14ac:dyDescent="0.2">
      <c r="D1246" s="147"/>
    </row>
    <row r="1247" spans="4:4" x14ac:dyDescent="0.2">
      <c r="D1247" s="147"/>
    </row>
    <row r="1248" spans="4:4" x14ac:dyDescent="0.2">
      <c r="D1248" s="147"/>
    </row>
    <row r="1249" spans="4:4" x14ac:dyDescent="0.2">
      <c r="D1249" s="147"/>
    </row>
    <row r="1250" spans="4:4" x14ac:dyDescent="0.2">
      <c r="D1250" s="147"/>
    </row>
    <row r="1251" spans="4:4" x14ac:dyDescent="0.2">
      <c r="D1251" s="147"/>
    </row>
    <row r="1252" spans="4:4" x14ac:dyDescent="0.2">
      <c r="D1252" s="147"/>
    </row>
    <row r="1253" spans="4:4" x14ac:dyDescent="0.2">
      <c r="D1253" s="147"/>
    </row>
    <row r="1254" spans="4:4" x14ac:dyDescent="0.2">
      <c r="D1254" s="147"/>
    </row>
    <row r="1255" spans="4:4" x14ac:dyDescent="0.2">
      <c r="D1255" s="147"/>
    </row>
    <row r="1256" spans="4:4" x14ac:dyDescent="0.2">
      <c r="D1256" s="147"/>
    </row>
    <row r="1257" spans="4:4" x14ac:dyDescent="0.2">
      <c r="D1257" s="147"/>
    </row>
    <row r="1258" spans="4:4" x14ac:dyDescent="0.2">
      <c r="D1258" s="147"/>
    </row>
    <row r="1259" spans="4:4" x14ac:dyDescent="0.2">
      <c r="D1259" s="147"/>
    </row>
    <row r="1260" spans="4:4" x14ac:dyDescent="0.2">
      <c r="D1260" s="147"/>
    </row>
    <row r="1261" spans="4:4" x14ac:dyDescent="0.2">
      <c r="D1261" s="147"/>
    </row>
    <row r="1262" spans="4:4" x14ac:dyDescent="0.2">
      <c r="D1262" s="147"/>
    </row>
    <row r="1263" spans="4:4" x14ac:dyDescent="0.2">
      <c r="D1263" s="147"/>
    </row>
    <row r="1264" spans="4:4" x14ac:dyDescent="0.2">
      <c r="D1264" s="147"/>
    </row>
    <row r="1265" spans="4:4" x14ac:dyDescent="0.2">
      <c r="D1265" s="147"/>
    </row>
    <row r="1266" spans="4:4" x14ac:dyDescent="0.2">
      <c r="D1266" s="147"/>
    </row>
    <row r="1267" spans="4:4" x14ac:dyDescent="0.2">
      <c r="D1267" s="147"/>
    </row>
    <row r="1268" spans="4:4" x14ac:dyDescent="0.2">
      <c r="D1268" s="147"/>
    </row>
    <row r="1269" spans="4:4" x14ac:dyDescent="0.2">
      <c r="D1269" s="147"/>
    </row>
    <row r="1270" spans="4:4" x14ac:dyDescent="0.2">
      <c r="D1270" s="147"/>
    </row>
    <row r="1271" spans="4:4" x14ac:dyDescent="0.2">
      <c r="D1271" s="147"/>
    </row>
    <row r="1272" spans="4:4" x14ac:dyDescent="0.2">
      <c r="D1272" s="147"/>
    </row>
    <row r="1273" spans="4:4" x14ac:dyDescent="0.2">
      <c r="D1273" s="147"/>
    </row>
    <row r="1274" spans="4:4" x14ac:dyDescent="0.2">
      <c r="D1274" s="147"/>
    </row>
    <row r="1275" spans="4:4" x14ac:dyDescent="0.2">
      <c r="D1275" s="147"/>
    </row>
    <row r="1276" spans="4:4" x14ac:dyDescent="0.2">
      <c r="D1276" s="147"/>
    </row>
    <row r="1277" spans="4:4" x14ac:dyDescent="0.2">
      <c r="D1277" s="147"/>
    </row>
    <row r="1278" spans="4:4" x14ac:dyDescent="0.2">
      <c r="D1278" s="147"/>
    </row>
    <row r="1279" spans="4:4" x14ac:dyDescent="0.2">
      <c r="D1279" s="147"/>
    </row>
    <row r="1280" spans="4:4" x14ac:dyDescent="0.2">
      <c r="D1280" s="147"/>
    </row>
    <row r="1281" spans="4:4" x14ac:dyDescent="0.2">
      <c r="D1281" s="147"/>
    </row>
    <row r="1282" spans="4:4" x14ac:dyDescent="0.2">
      <c r="D1282" s="147"/>
    </row>
    <row r="1283" spans="4:4" x14ac:dyDescent="0.2">
      <c r="D1283" s="147"/>
    </row>
    <row r="1284" spans="4:4" x14ac:dyDescent="0.2">
      <c r="D1284" s="147"/>
    </row>
    <row r="1285" spans="4:4" x14ac:dyDescent="0.2">
      <c r="D1285" s="147"/>
    </row>
    <row r="1286" spans="4:4" x14ac:dyDescent="0.2">
      <c r="D1286" s="147"/>
    </row>
    <row r="1287" spans="4:4" x14ac:dyDescent="0.2">
      <c r="D1287" s="147"/>
    </row>
    <row r="1288" spans="4:4" x14ac:dyDescent="0.2">
      <c r="D1288" s="147"/>
    </row>
    <row r="1289" spans="4:4" x14ac:dyDescent="0.2">
      <c r="D1289" s="147"/>
    </row>
    <row r="1290" spans="4:4" x14ac:dyDescent="0.2">
      <c r="D1290" s="147"/>
    </row>
    <row r="1291" spans="4:4" x14ac:dyDescent="0.2">
      <c r="D1291" s="147"/>
    </row>
    <row r="1292" spans="4:4" x14ac:dyDescent="0.2">
      <c r="D1292" s="147"/>
    </row>
    <row r="1293" spans="4:4" x14ac:dyDescent="0.2">
      <c r="D1293" s="147"/>
    </row>
    <row r="1294" spans="4:4" x14ac:dyDescent="0.2">
      <c r="D1294" s="147"/>
    </row>
    <row r="1295" spans="4:4" x14ac:dyDescent="0.2">
      <c r="D1295" s="147"/>
    </row>
    <row r="1296" spans="4:4" x14ac:dyDescent="0.2">
      <c r="D1296" s="147"/>
    </row>
    <row r="1297" spans="4:4" x14ac:dyDescent="0.2">
      <c r="D1297" s="147"/>
    </row>
    <row r="1298" spans="4:4" x14ac:dyDescent="0.2">
      <c r="D1298" s="147"/>
    </row>
    <row r="1299" spans="4:4" x14ac:dyDescent="0.2">
      <c r="D1299" s="147"/>
    </row>
    <row r="1300" spans="4:4" x14ac:dyDescent="0.2">
      <c r="D1300" s="147"/>
    </row>
    <row r="1301" spans="4:4" x14ac:dyDescent="0.2">
      <c r="D1301" s="147"/>
    </row>
    <row r="1302" spans="4:4" x14ac:dyDescent="0.2">
      <c r="D1302" s="147"/>
    </row>
    <row r="1303" spans="4:4" x14ac:dyDescent="0.2">
      <c r="D1303" s="147"/>
    </row>
    <row r="1304" spans="4:4" x14ac:dyDescent="0.2">
      <c r="D1304" s="147"/>
    </row>
    <row r="1305" spans="4:4" x14ac:dyDescent="0.2">
      <c r="D1305" s="147"/>
    </row>
    <row r="1306" spans="4:4" x14ac:dyDescent="0.2">
      <c r="D1306" s="147"/>
    </row>
    <row r="1307" spans="4:4" x14ac:dyDescent="0.2">
      <c r="D1307" s="147"/>
    </row>
    <row r="1308" spans="4:4" x14ac:dyDescent="0.2">
      <c r="D1308" s="147"/>
    </row>
    <row r="1309" spans="4:4" x14ac:dyDescent="0.2">
      <c r="D1309" s="147"/>
    </row>
    <row r="1310" spans="4:4" x14ac:dyDescent="0.2">
      <c r="D1310" s="147"/>
    </row>
    <row r="1311" spans="4:4" x14ac:dyDescent="0.2">
      <c r="D1311" s="147"/>
    </row>
    <row r="1312" spans="4:4" x14ac:dyDescent="0.2">
      <c r="D1312" s="147"/>
    </row>
    <row r="1313" spans="4:4" x14ac:dyDescent="0.2">
      <c r="D1313" s="147"/>
    </row>
    <row r="1314" spans="4:4" x14ac:dyDescent="0.2">
      <c r="D1314" s="147"/>
    </row>
    <row r="1315" spans="4:4" x14ac:dyDescent="0.2">
      <c r="D1315" s="147"/>
    </row>
    <row r="1316" spans="4:4" x14ac:dyDescent="0.2">
      <c r="D1316" s="147"/>
    </row>
    <row r="1317" spans="4:4" x14ac:dyDescent="0.2">
      <c r="D1317" s="147"/>
    </row>
    <row r="1318" spans="4:4" x14ac:dyDescent="0.2">
      <c r="D1318" s="147"/>
    </row>
    <row r="1319" spans="4:4" x14ac:dyDescent="0.2">
      <c r="D1319" s="147"/>
    </row>
    <row r="1320" spans="4:4" x14ac:dyDescent="0.2">
      <c r="D1320" s="147"/>
    </row>
    <row r="1321" spans="4:4" x14ac:dyDescent="0.2">
      <c r="D1321" s="147"/>
    </row>
    <row r="1322" spans="4:4" x14ac:dyDescent="0.2">
      <c r="D1322" s="147"/>
    </row>
    <row r="1323" spans="4:4" x14ac:dyDescent="0.2">
      <c r="D1323" s="147"/>
    </row>
    <row r="1324" spans="4:4" x14ac:dyDescent="0.2">
      <c r="D1324" s="147"/>
    </row>
    <row r="1325" spans="4:4" x14ac:dyDescent="0.2">
      <c r="D1325" s="147"/>
    </row>
    <row r="1326" spans="4:4" x14ac:dyDescent="0.2">
      <c r="D1326" s="147"/>
    </row>
    <row r="1327" spans="4:4" x14ac:dyDescent="0.2">
      <c r="D1327" s="147"/>
    </row>
    <row r="1328" spans="4:4" x14ac:dyDescent="0.2">
      <c r="D1328" s="147"/>
    </row>
    <row r="1329" spans="4:4" x14ac:dyDescent="0.2">
      <c r="D1329" s="147"/>
    </row>
    <row r="1330" spans="4:4" x14ac:dyDescent="0.2">
      <c r="D1330" s="147"/>
    </row>
    <row r="1331" spans="4:4" x14ac:dyDescent="0.2">
      <c r="D1331" s="147"/>
    </row>
    <row r="1332" spans="4:4" x14ac:dyDescent="0.2">
      <c r="D1332" s="147"/>
    </row>
    <row r="1333" spans="4:4" x14ac:dyDescent="0.2">
      <c r="D1333" s="147"/>
    </row>
    <row r="1334" spans="4:4" x14ac:dyDescent="0.2">
      <c r="D1334" s="147"/>
    </row>
    <row r="1335" spans="4:4" x14ac:dyDescent="0.2">
      <c r="D1335" s="147"/>
    </row>
    <row r="1336" spans="4:4" x14ac:dyDescent="0.2">
      <c r="D1336" s="147"/>
    </row>
    <row r="1337" spans="4:4" x14ac:dyDescent="0.2">
      <c r="D1337" s="147"/>
    </row>
    <row r="1338" spans="4:4" x14ac:dyDescent="0.2">
      <c r="D1338" s="147"/>
    </row>
    <row r="1339" spans="4:4" x14ac:dyDescent="0.2">
      <c r="D1339" s="147"/>
    </row>
    <row r="1340" spans="4:4" x14ac:dyDescent="0.2">
      <c r="D1340" s="147"/>
    </row>
    <row r="1341" spans="4:4" x14ac:dyDescent="0.2">
      <c r="D1341" s="147"/>
    </row>
    <row r="1342" spans="4:4" x14ac:dyDescent="0.2">
      <c r="D1342" s="147"/>
    </row>
    <row r="1343" spans="4:4" x14ac:dyDescent="0.2">
      <c r="D1343" s="147"/>
    </row>
    <row r="1344" spans="4:4" x14ac:dyDescent="0.2">
      <c r="D1344" s="147"/>
    </row>
    <row r="1345" spans="4:4" x14ac:dyDescent="0.2">
      <c r="D1345" s="147"/>
    </row>
    <row r="1346" spans="4:4" x14ac:dyDescent="0.2">
      <c r="D1346" s="147"/>
    </row>
    <row r="1347" spans="4:4" x14ac:dyDescent="0.2">
      <c r="D1347" s="147"/>
    </row>
    <row r="1348" spans="4:4" x14ac:dyDescent="0.2">
      <c r="D1348" s="147"/>
    </row>
    <row r="1349" spans="4:4" x14ac:dyDescent="0.2">
      <c r="D1349" s="147"/>
    </row>
    <row r="1350" spans="4:4" x14ac:dyDescent="0.2">
      <c r="D1350" s="147"/>
    </row>
    <row r="1351" spans="4:4" x14ac:dyDescent="0.2">
      <c r="D1351" s="147"/>
    </row>
    <row r="1352" spans="4:4" x14ac:dyDescent="0.2">
      <c r="D1352" s="147"/>
    </row>
    <row r="1353" spans="4:4" x14ac:dyDescent="0.2">
      <c r="D1353" s="147"/>
    </row>
    <row r="1354" spans="4:4" x14ac:dyDescent="0.2">
      <c r="D1354" s="147"/>
    </row>
    <row r="1355" spans="4:4" x14ac:dyDescent="0.2">
      <c r="D1355" s="147"/>
    </row>
    <row r="1356" spans="4:4" x14ac:dyDescent="0.2">
      <c r="D1356" s="147"/>
    </row>
    <row r="1357" spans="4:4" x14ac:dyDescent="0.2">
      <c r="D1357" s="147"/>
    </row>
    <row r="1358" spans="4:4" x14ac:dyDescent="0.2">
      <c r="D1358" s="147"/>
    </row>
    <row r="1359" spans="4:4" x14ac:dyDescent="0.2">
      <c r="D1359" s="147"/>
    </row>
    <row r="1360" spans="4:4" x14ac:dyDescent="0.2">
      <c r="D1360" s="147"/>
    </row>
    <row r="1361" spans="4:4" x14ac:dyDescent="0.2">
      <c r="D1361" s="147"/>
    </row>
    <row r="1362" spans="4:4" x14ac:dyDescent="0.2">
      <c r="D1362" s="147"/>
    </row>
    <row r="1363" spans="4:4" x14ac:dyDescent="0.2">
      <c r="D1363" s="147"/>
    </row>
    <row r="1364" spans="4:4" x14ac:dyDescent="0.2">
      <c r="D1364" s="147"/>
    </row>
    <row r="1365" spans="4:4" x14ac:dyDescent="0.2">
      <c r="D1365" s="147"/>
    </row>
    <row r="1366" spans="4:4" x14ac:dyDescent="0.2">
      <c r="D1366" s="147"/>
    </row>
    <row r="1367" spans="4:4" x14ac:dyDescent="0.2">
      <c r="D1367" s="147"/>
    </row>
    <row r="1368" spans="4:4" x14ac:dyDescent="0.2">
      <c r="D1368" s="147"/>
    </row>
    <row r="1369" spans="4:4" x14ac:dyDescent="0.2">
      <c r="D1369" s="147"/>
    </row>
    <row r="1370" spans="4:4" x14ac:dyDescent="0.2">
      <c r="D1370" s="147"/>
    </row>
    <row r="1371" spans="4:4" x14ac:dyDescent="0.2">
      <c r="D1371" s="147"/>
    </row>
    <row r="1372" spans="4:4" x14ac:dyDescent="0.2">
      <c r="D1372" s="147"/>
    </row>
    <row r="1373" spans="4:4" x14ac:dyDescent="0.2">
      <c r="D1373" s="147"/>
    </row>
    <row r="1374" spans="4:4" x14ac:dyDescent="0.2">
      <c r="D1374" s="147"/>
    </row>
    <row r="1375" spans="4:4" x14ac:dyDescent="0.2">
      <c r="D1375" s="147"/>
    </row>
    <row r="1376" spans="4:4" x14ac:dyDescent="0.2">
      <c r="D1376" s="147"/>
    </row>
    <row r="1377" spans="4:4" x14ac:dyDescent="0.2">
      <c r="D1377" s="147"/>
    </row>
    <row r="1378" spans="4:4" x14ac:dyDescent="0.2">
      <c r="D1378" s="147"/>
    </row>
    <row r="1379" spans="4:4" x14ac:dyDescent="0.2">
      <c r="D1379" s="147"/>
    </row>
    <row r="1380" spans="4:4" x14ac:dyDescent="0.2">
      <c r="D1380" s="147"/>
    </row>
    <row r="1381" spans="4:4" x14ac:dyDescent="0.2">
      <c r="D1381" s="147"/>
    </row>
    <row r="1382" spans="4:4" x14ac:dyDescent="0.2">
      <c r="D1382" s="147"/>
    </row>
    <row r="1383" spans="4:4" x14ac:dyDescent="0.2">
      <c r="D1383" s="147"/>
    </row>
    <row r="1384" spans="4:4" x14ac:dyDescent="0.2">
      <c r="D1384" s="147"/>
    </row>
    <row r="1385" spans="4:4" x14ac:dyDescent="0.2">
      <c r="D1385" s="147"/>
    </row>
    <row r="1386" spans="4:4" x14ac:dyDescent="0.2">
      <c r="D1386" s="147"/>
    </row>
    <row r="1387" spans="4:4" x14ac:dyDescent="0.2">
      <c r="D1387" s="147"/>
    </row>
    <row r="1388" spans="4:4" x14ac:dyDescent="0.2">
      <c r="D1388" s="147"/>
    </row>
    <row r="1389" spans="4:4" x14ac:dyDescent="0.2">
      <c r="D1389" s="147"/>
    </row>
    <row r="1390" spans="4:4" x14ac:dyDescent="0.2">
      <c r="D1390" s="147"/>
    </row>
    <row r="1391" spans="4:4" x14ac:dyDescent="0.2">
      <c r="D1391" s="147"/>
    </row>
    <row r="1392" spans="4:4" x14ac:dyDescent="0.2">
      <c r="D1392" s="147"/>
    </row>
    <row r="1393" spans="4:4" x14ac:dyDescent="0.2">
      <c r="D1393" s="147"/>
    </row>
    <row r="1394" spans="4:4" x14ac:dyDescent="0.2">
      <c r="D1394" s="147"/>
    </row>
    <row r="1395" spans="4:4" x14ac:dyDescent="0.2">
      <c r="D1395" s="147"/>
    </row>
    <row r="1396" spans="4:4" x14ac:dyDescent="0.2">
      <c r="D1396" s="147"/>
    </row>
    <row r="1397" spans="4:4" x14ac:dyDescent="0.2">
      <c r="D1397" s="147"/>
    </row>
    <row r="1398" spans="4:4" x14ac:dyDescent="0.2">
      <c r="D1398" s="147"/>
    </row>
    <row r="1399" spans="4:4" x14ac:dyDescent="0.2">
      <c r="D1399" s="147"/>
    </row>
    <row r="1400" spans="4:4" x14ac:dyDescent="0.2">
      <c r="D1400" s="147"/>
    </row>
    <row r="1401" spans="4:4" x14ac:dyDescent="0.2">
      <c r="D1401" s="147"/>
    </row>
    <row r="1402" spans="4:4" x14ac:dyDescent="0.2">
      <c r="D1402" s="147"/>
    </row>
    <row r="1403" spans="4:4" x14ac:dyDescent="0.2">
      <c r="D1403" s="147"/>
    </row>
    <row r="1404" spans="4:4" x14ac:dyDescent="0.2">
      <c r="D1404" s="147"/>
    </row>
    <row r="1405" spans="4:4" x14ac:dyDescent="0.2">
      <c r="D1405" s="147"/>
    </row>
    <row r="1406" spans="4:4" x14ac:dyDescent="0.2">
      <c r="D1406" s="147"/>
    </row>
    <row r="1407" spans="4:4" x14ac:dyDescent="0.2">
      <c r="D1407" s="147"/>
    </row>
    <row r="1408" spans="4:4" x14ac:dyDescent="0.2">
      <c r="D1408" s="147"/>
    </row>
    <row r="1409" spans="4:4" x14ac:dyDescent="0.2">
      <c r="D1409" s="147"/>
    </row>
    <row r="1410" spans="4:4" x14ac:dyDescent="0.2">
      <c r="D1410" s="147"/>
    </row>
    <row r="1411" spans="4:4" x14ac:dyDescent="0.2">
      <c r="D1411" s="147"/>
    </row>
    <row r="1412" spans="4:4" x14ac:dyDescent="0.2">
      <c r="D1412" s="147"/>
    </row>
    <row r="1413" spans="4:4" x14ac:dyDescent="0.2">
      <c r="D1413" s="147"/>
    </row>
    <row r="1414" spans="4:4" x14ac:dyDescent="0.2">
      <c r="D1414" s="147"/>
    </row>
    <row r="1415" spans="4:4" x14ac:dyDescent="0.2">
      <c r="D1415" s="147"/>
    </row>
    <row r="1416" spans="4:4" x14ac:dyDescent="0.2">
      <c r="D1416" s="147"/>
    </row>
    <row r="1417" spans="4:4" x14ac:dyDescent="0.2">
      <c r="D1417" s="147"/>
    </row>
    <row r="1418" spans="4:4" x14ac:dyDescent="0.2">
      <c r="D1418" s="147"/>
    </row>
    <row r="1419" spans="4:4" x14ac:dyDescent="0.2">
      <c r="D1419" s="147"/>
    </row>
    <row r="1420" spans="4:4" x14ac:dyDescent="0.2">
      <c r="D1420" s="147"/>
    </row>
    <row r="1421" spans="4:4" x14ac:dyDescent="0.2">
      <c r="D1421" s="147"/>
    </row>
    <row r="1422" spans="4:4" x14ac:dyDescent="0.2">
      <c r="D1422" s="147"/>
    </row>
    <row r="1423" spans="4:4" x14ac:dyDescent="0.2">
      <c r="D1423" s="147"/>
    </row>
    <row r="1424" spans="4:4" x14ac:dyDescent="0.2">
      <c r="D1424" s="147"/>
    </row>
    <row r="1425" spans="4:4" x14ac:dyDescent="0.2">
      <c r="D1425" s="147"/>
    </row>
    <row r="1426" spans="4:4" x14ac:dyDescent="0.2">
      <c r="D1426" s="147"/>
    </row>
    <row r="1427" spans="4:4" x14ac:dyDescent="0.2">
      <c r="D1427" s="147"/>
    </row>
    <row r="1428" spans="4:4" x14ac:dyDescent="0.2">
      <c r="D1428" s="147"/>
    </row>
    <row r="1429" spans="4:4" x14ac:dyDescent="0.2">
      <c r="D1429" s="147"/>
    </row>
    <row r="1430" spans="4:4" x14ac:dyDescent="0.2">
      <c r="D1430" s="147"/>
    </row>
    <row r="1431" spans="4:4" x14ac:dyDescent="0.2">
      <c r="D1431" s="147"/>
    </row>
    <row r="1432" spans="4:4" x14ac:dyDescent="0.2">
      <c r="D1432" s="147"/>
    </row>
    <row r="1433" spans="4:4" x14ac:dyDescent="0.2">
      <c r="D1433" s="147"/>
    </row>
    <row r="1434" spans="4:4" x14ac:dyDescent="0.2">
      <c r="D1434" s="147"/>
    </row>
    <row r="1435" spans="4:4" x14ac:dyDescent="0.2">
      <c r="D1435" s="147"/>
    </row>
    <row r="1436" spans="4:4" x14ac:dyDescent="0.2">
      <c r="D1436" s="147"/>
    </row>
    <row r="1437" spans="4:4" x14ac:dyDescent="0.2">
      <c r="D1437" s="147"/>
    </row>
    <row r="1438" spans="4:4" x14ac:dyDescent="0.2">
      <c r="D1438" s="147"/>
    </row>
    <row r="1439" spans="4:4" x14ac:dyDescent="0.2">
      <c r="D1439" s="147"/>
    </row>
    <row r="1440" spans="4:4" x14ac:dyDescent="0.2">
      <c r="D1440" s="147"/>
    </row>
    <row r="1441" spans="4:4" x14ac:dyDescent="0.2">
      <c r="D1441" s="147"/>
    </row>
    <row r="1442" spans="4:4" x14ac:dyDescent="0.2">
      <c r="D1442" s="147"/>
    </row>
    <row r="1443" spans="4:4" x14ac:dyDescent="0.2">
      <c r="D1443" s="147"/>
    </row>
    <row r="1444" spans="4:4" x14ac:dyDescent="0.2">
      <c r="D1444" s="147"/>
    </row>
    <row r="1445" spans="4:4" x14ac:dyDescent="0.2">
      <c r="D1445" s="147"/>
    </row>
    <row r="1446" spans="4:4" x14ac:dyDescent="0.2">
      <c r="D1446" s="147"/>
    </row>
    <row r="1447" spans="4:4" x14ac:dyDescent="0.2">
      <c r="D1447" s="147"/>
    </row>
    <row r="1448" spans="4:4" x14ac:dyDescent="0.2">
      <c r="D1448" s="147"/>
    </row>
    <row r="1449" spans="4:4" x14ac:dyDescent="0.2">
      <c r="D1449" s="147"/>
    </row>
    <row r="1450" spans="4:4" x14ac:dyDescent="0.2">
      <c r="D1450" s="147"/>
    </row>
    <row r="1451" spans="4:4" x14ac:dyDescent="0.2">
      <c r="D1451" s="147"/>
    </row>
    <row r="1452" spans="4:4" x14ac:dyDescent="0.2">
      <c r="D1452" s="147"/>
    </row>
    <row r="1453" spans="4:4" x14ac:dyDescent="0.2">
      <c r="D1453" s="147"/>
    </row>
    <row r="1454" spans="4:4" x14ac:dyDescent="0.2">
      <c r="D1454" s="147"/>
    </row>
    <row r="1455" spans="4:4" x14ac:dyDescent="0.2">
      <c r="D1455" s="147"/>
    </row>
    <row r="1456" spans="4:4" x14ac:dyDescent="0.2">
      <c r="D1456" s="147"/>
    </row>
    <row r="1457" spans="4:4" x14ac:dyDescent="0.2">
      <c r="D1457" s="147"/>
    </row>
    <row r="1458" spans="4:4" x14ac:dyDescent="0.2">
      <c r="D1458" s="147"/>
    </row>
    <row r="1459" spans="4:4" x14ac:dyDescent="0.2">
      <c r="D1459" s="147"/>
    </row>
    <row r="1460" spans="4:4" x14ac:dyDescent="0.2">
      <c r="D1460" s="147"/>
    </row>
    <row r="1461" spans="4:4" x14ac:dyDescent="0.2">
      <c r="D1461" s="147"/>
    </row>
    <row r="1462" spans="4:4" x14ac:dyDescent="0.2">
      <c r="D1462" s="147"/>
    </row>
    <row r="1463" spans="4:4" x14ac:dyDescent="0.2">
      <c r="D1463" s="147"/>
    </row>
    <row r="1464" spans="4:4" x14ac:dyDescent="0.2">
      <c r="D1464" s="147"/>
    </row>
    <row r="1465" spans="4:4" x14ac:dyDescent="0.2">
      <c r="D1465" s="147"/>
    </row>
    <row r="1466" spans="4:4" x14ac:dyDescent="0.2">
      <c r="D1466" s="147"/>
    </row>
    <row r="1467" spans="4:4" x14ac:dyDescent="0.2">
      <c r="D1467" s="147"/>
    </row>
    <row r="1468" spans="4:4" x14ac:dyDescent="0.2">
      <c r="D1468" s="147"/>
    </row>
    <row r="1469" spans="4:4" x14ac:dyDescent="0.2">
      <c r="D1469" s="147"/>
    </row>
    <row r="1470" spans="4:4" x14ac:dyDescent="0.2">
      <c r="D1470" s="147"/>
    </row>
    <row r="1471" spans="4:4" x14ac:dyDescent="0.2">
      <c r="D1471" s="147"/>
    </row>
    <row r="1472" spans="4:4" x14ac:dyDescent="0.2">
      <c r="D1472" s="147"/>
    </row>
    <row r="1473" spans="4:4" x14ac:dyDescent="0.2">
      <c r="D1473" s="147"/>
    </row>
    <row r="1474" spans="4:4" x14ac:dyDescent="0.2">
      <c r="D1474" s="147"/>
    </row>
    <row r="1475" spans="4:4" x14ac:dyDescent="0.2">
      <c r="D1475" s="147"/>
    </row>
    <row r="1476" spans="4:4" x14ac:dyDescent="0.2">
      <c r="D1476" s="147"/>
    </row>
    <row r="1477" spans="4:4" x14ac:dyDescent="0.2">
      <c r="D1477" s="147"/>
    </row>
    <row r="1478" spans="4:4" x14ac:dyDescent="0.2">
      <c r="D1478" s="147"/>
    </row>
    <row r="1479" spans="4:4" x14ac:dyDescent="0.2">
      <c r="D1479" s="147"/>
    </row>
    <row r="1480" spans="4:4" x14ac:dyDescent="0.2">
      <c r="D1480" s="147"/>
    </row>
    <row r="1481" spans="4:4" x14ac:dyDescent="0.2">
      <c r="D1481" s="147"/>
    </row>
    <row r="1482" spans="4:4" x14ac:dyDescent="0.2">
      <c r="D1482" s="147"/>
    </row>
    <row r="1483" spans="4:4" x14ac:dyDescent="0.2">
      <c r="D1483" s="147"/>
    </row>
    <row r="1484" spans="4:4" x14ac:dyDescent="0.2">
      <c r="D1484" s="147"/>
    </row>
    <row r="1485" spans="4:4" x14ac:dyDescent="0.2">
      <c r="D1485" s="147"/>
    </row>
    <row r="1486" spans="4:4" x14ac:dyDescent="0.2">
      <c r="D1486" s="147"/>
    </row>
    <row r="1487" spans="4:4" x14ac:dyDescent="0.2">
      <c r="D1487" s="147"/>
    </row>
    <row r="1488" spans="4:4" x14ac:dyDescent="0.2">
      <c r="D1488" s="147"/>
    </row>
    <row r="1489" spans="4:4" x14ac:dyDescent="0.2">
      <c r="D1489" s="147"/>
    </row>
    <row r="1490" spans="4:4" x14ac:dyDescent="0.2">
      <c r="D1490" s="147"/>
    </row>
    <row r="1491" spans="4:4" x14ac:dyDescent="0.2">
      <c r="D1491" s="147"/>
    </row>
    <row r="1492" spans="4:4" x14ac:dyDescent="0.2">
      <c r="D1492" s="147"/>
    </row>
    <row r="1493" spans="4:4" x14ac:dyDescent="0.2">
      <c r="D1493" s="147"/>
    </row>
    <row r="1494" spans="4:4" x14ac:dyDescent="0.2">
      <c r="D1494" s="147"/>
    </row>
    <row r="1495" spans="4:4" x14ac:dyDescent="0.2">
      <c r="D1495" s="147"/>
    </row>
    <row r="1496" spans="4:4" x14ac:dyDescent="0.2">
      <c r="D1496" s="147"/>
    </row>
    <row r="1497" spans="4:4" x14ac:dyDescent="0.2">
      <c r="D1497" s="147"/>
    </row>
    <row r="1498" spans="4:4" x14ac:dyDescent="0.2">
      <c r="D1498" s="147"/>
    </row>
    <row r="1499" spans="4:4" x14ac:dyDescent="0.2">
      <c r="D1499" s="147"/>
    </row>
    <row r="1500" spans="4:4" x14ac:dyDescent="0.2">
      <c r="D1500" s="147"/>
    </row>
    <row r="1501" spans="4:4" x14ac:dyDescent="0.2">
      <c r="D1501" s="147"/>
    </row>
    <row r="1502" spans="4:4" x14ac:dyDescent="0.2">
      <c r="D1502" s="147"/>
    </row>
    <row r="1503" spans="4:4" x14ac:dyDescent="0.2">
      <c r="D1503" s="147"/>
    </row>
    <row r="1504" spans="4:4" x14ac:dyDescent="0.2">
      <c r="D1504" s="147"/>
    </row>
    <row r="1505" spans="4:4" x14ac:dyDescent="0.2">
      <c r="D1505" s="147"/>
    </row>
    <row r="1506" spans="4:4" x14ac:dyDescent="0.2">
      <c r="D1506" s="147"/>
    </row>
    <row r="1507" spans="4:4" x14ac:dyDescent="0.2">
      <c r="D1507" s="147"/>
    </row>
    <row r="1508" spans="4:4" x14ac:dyDescent="0.2">
      <c r="D1508" s="147"/>
    </row>
    <row r="1509" spans="4:4" x14ac:dyDescent="0.2">
      <c r="D1509" s="147"/>
    </row>
    <row r="1510" spans="4:4" x14ac:dyDescent="0.2">
      <c r="D1510" s="147"/>
    </row>
    <row r="1511" spans="4:4" x14ac:dyDescent="0.2">
      <c r="D1511" s="147"/>
    </row>
    <row r="1512" spans="4:4" x14ac:dyDescent="0.2">
      <c r="D1512" s="147"/>
    </row>
    <row r="1513" spans="4:4" x14ac:dyDescent="0.2">
      <c r="D1513" s="147"/>
    </row>
    <row r="1514" spans="4:4" x14ac:dyDescent="0.2">
      <c r="D1514" s="147"/>
    </row>
    <row r="1515" spans="4:4" x14ac:dyDescent="0.2">
      <c r="D1515" s="147"/>
    </row>
    <row r="1516" spans="4:4" x14ac:dyDescent="0.2">
      <c r="D1516" s="147"/>
    </row>
    <row r="1517" spans="4:4" x14ac:dyDescent="0.2">
      <c r="D1517" s="147"/>
    </row>
    <row r="1518" spans="4:4" x14ac:dyDescent="0.2">
      <c r="D1518" s="147"/>
    </row>
    <row r="1519" spans="4:4" x14ac:dyDescent="0.2">
      <c r="D1519" s="147"/>
    </row>
    <row r="1520" spans="4:4" x14ac:dyDescent="0.2">
      <c r="D1520" s="147"/>
    </row>
    <row r="1521" spans="4:4" x14ac:dyDescent="0.2">
      <c r="D1521" s="147"/>
    </row>
    <row r="1522" spans="4:4" x14ac:dyDescent="0.2">
      <c r="D1522" s="147"/>
    </row>
    <row r="1523" spans="4:4" x14ac:dyDescent="0.2">
      <c r="D1523" s="147"/>
    </row>
    <row r="1524" spans="4:4" x14ac:dyDescent="0.2">
      <c r="D1524" s="147"/>
    </row>
    <row r="1525" spans="4:4" x14ac:dyDescent="0.2">
      <c r="D1525" s="147"/>
    </row>
    <row r="1526" spans="4:4" x14ac:dyDescent="0.2">
      <c r="D1526" s="147"/>
    </row>
    <row r="1527" spans="4:4" x14ac:dyDescent="0.2">
      <c r="D1527" s="147"/>
    </row>
    <row r="1528" spans="4:4" x14ac:dyDescent="0.2">
      <c r="D1528" s="147"/>
    </row>
    <row r="1529" spans="4:4" x14ac:dyDescent="0.2">
      <c r="D1529" s="147"/>
    </row>
    <row r="1530" spans="4:4" x14ac:dyDescent="0.2">
      <c r="D1530" s="147"/>
    </row>
    <row r="1531" spans="4:4" x14ac:dyDescent="0.2">
      <c r="D1531" s="147"/>
    </row>
    <row r="1532" spans="4:4" x14ac:dyDescent="0.2">
      <c r="D1532" s="147"/>
    </row>
    <row r="1533" spans="4:4" x14ac:dyDescent="0.2">
      <c r="D1533" s="147"/>
    </row>
    <row r="1534" spans="4:4" x14ac:dyDescent="0.2">
      <c r="D1534" s="147"/>
    </row>
    <row r="1535" spans="4:4" x14ac:dyDescent="0.2">
      <c r="D1535" s="147"/>
    </row>
    <row r="1536" spans="4:4" x14ac:dyDescent="0.2">
      <c r="D1536" s="147"/>
    </row>
    <row r="1537" spans="4:4" x14ac:dyDescent="0.2">
      <c r="D1537" s="147"/>
    </row>
    <row r="1538" spans="4:4" x14ac:dyDescent="0.2">
      <c r="D1538" s="147"/>
    </row>
    <row r="1539" spans="4:4" x14ac:dyDescent="0.2">
      <c r="D1539" s="147"/>
    </row>
    <row r="1540" spans="4:4" x14ac:dyDescent="0.2">
      <c r="D1540" s="147"/>
    </row>
    <row r="1541" spans="4:4" x14ac:dyDescent="0.2">
      <c r="D1541" s="147"/>
    </row>
    <row r="1542" spans="4:4" x14ac:dyDescent="0.2">
      <c r="D1542" s="147"/>
    </row>
    <row r="1543" spans="4:4" x14ac:dyDescent="0.2">
      <c r="D1543" s="147"/>
    </row>
    <row r="1544" spans="4:4" x14ac:dyDescent="0.2">
      <c r="D1544" s="147"/>
    </row>
    <row r="1545" spans="4:4" x14ac:dyDescent="0.2">
      <c r="D1545" s="147"/>
    </row>
    <row r="1546" spans="4:4" x14ac:dyDescent="0.2">
      <c r="D1546" s="147"/>
    </row>
    <row r="1547" spans="4:4" x14ac:dyDescent="0.2">
      <c r="D1547" s="147"/>
    </row>
    <row r="1548" spans="4:4" x14ac:dyDescent="0.2">
      <c r="D1548" s="147"/>
    </row>
    <row r="1549" spans="4:4" x14ac:dyDescent="0.2">
      <c r="D1549" s="147"/>
    </row>
    <row r="1550" spans="4:4" x14ac:dyDescent="0.2">
      <c r="D1550" s="147"/>
    </row>
    <row r="1551" spans="4:4" x14ac:dyDescent="0.2">
      <c r="D1551" s="147"/>
    </row>
    <row r="1552" spans="4:4" x14ac:dyDescent="0.2">
      <c r="D1552" s="147"/>
    </row>
    <row r="1553" spans="4:4" x14ac:dyDescent="0.2">
      <c r="D1553" s="147"/>
    </row>
    <row r="1554" spans="4:4" x14ac:dyDescent="0.2">
      <c r="D1554" s="147"/>
    </row>
    <row r="1555" spans="4:4" x14ac:dyDescent="0.2">
      <c r="D1555" s="147"/>
    </row>
    <row r="1556" spans="4:4" x14ac:dyDescent="0.2">
      <c r="D1556" s="147"/>
    </row>
    <row r="1557" spans="4:4" x14ac:dyDescent="0.2">
      <c r="D1557" s="147"/>
    </row>
    <row r="1558" spans="4:4" x14ac:dyDescent="0.2">
      <c r="D1558" s="147"/>
    </row>
    <row r="1559" spans="4:4" x14ac:dyDescent="0.2">
      <c r="D1559" s="147"/>
    </row>
    <row r="1560" spans="4:4" x14ac:dyDescent="0.2">
      <c r="D1560" s="147"/>
    </row>
    <row r="1561" spans="4:4" x14ac:dyDescent="0.2">
      <c r="D1561" s="147"/>
    </row>
    <row r="1562" spans="4:4" x14ac:dyDescent="0.2">
      <c r="D1562" s="147"/>
    </row>
    <row r="1563" spans="4:4" x14ac:dyDescent="0.2">
      <c r="D1563" s="147"/>
    </row>
    <row r="1564" spans="4:4" x14ac:dyDescent="0.2">
      <c r="D1564" s="147"/>
    </row>
    <row r="1565" spans="4:4" x14ac:dyDescent="0.2">
      <c r="D1565" s="147"/>
    </row>
    <row r="1566" spans="4:4" x14ac:dyDescent="0.2">
      <c r="D1566" s="147"/>
    </row>
    <row r="1567" spans="4:4" x14ac:dyDescent="0.2">
      <c r="D1567" s="147"/>
    </row>
    <row r="1568" spans="4:4" x14ac:dyDescent="0.2">
      <c r="D1568" s="147"/>
    </row>
    <row r="1569" spans="4:4" x14ac:dyDescent="0.2">
      <c r="D1569" s="147"/>
    </row>
    <row r="1570" spans="4:4" x14ac:dyDescent="0.2">
      <c r="D1570" s="147"/>
    </row>
    <row r="1571" spans="4:4" x14ac:dyDescent="0.2">
      <c r="D1571" s="147"/>
    </row>
    <row r="1572" spans="4:4" x14ac:dyDescent="0.2">
      <c r="D1572" s="147"/>
    </row>
    <row r="1573" spans="4:4" x14ac:dyDescent="0.2">
      <c r="D1573" s="147"/>
    </row>
    <row r="1574" spans="4:4" x14ac:dyDescent="0.2">
      <c r="D1574" s="147"/>
    </row>
    <row r="1575" spans="4:4" x14ac:dyDescent="0.2">
      <c r="D1575" s="147"/>
    </row>
    <row r="1576" spans="4:4" x14ac:dyDescent="0.2">
      <c r="D1576" s="147"/>
    </row>
    <row r="1577" spans="4:4" x14ac:dyDescent="0.2">
      <c r="D1577" s="147"/>
    </row>
    <row r="1578" spans="4:4" x14ac:dyDescent="0.2">
      <c r="D1578" s="147"/>
    </row>
    <row r="1579" spans="4:4" x14ac:dyDescent="0.2">
      <c r="D1579" s="147"/>
    </row>
    <row r="1580" spans="4:4" x14ac:dyDescent="0.2">
      <c r="D1580" s="147"/>
    </row>
    <row r="1581" spans="4:4" x14ac:dyDescent="0.2">
      <c r="D1581" s="147"/>
    </row>
    <row r="1582" spans="4:4" x14ac:dyDescent="0.2">
      <c r="D1582" s="147"/>
    </row>
    <row r="1583" spans="4:4" x14ac:dyDescent="0.2">
      <c r="D1583" s="147"/>
    </row>
    <row r="1584" spans="4:4" x14ac:dyDescent="0.2">
      <c r="D1584" s="147"/>
    </row>
    <row r="1585" spans="4:4" x14ac:dyDescent="0.2">
      <c r="D1585" s="147"/>
    </row>
    <row r="1586" spans="4:4" x14ac:dyDescent="0.2">
      <c r="D1586" s="147"/>
    </row>
    <row r="1587" spans="4:4" x14ac:dyDescent="0.2">
      <c r="D1587" s="147"/>
    </row>
    <row r="1588" spans="4:4" x14ac:dyDescent="0.2">
      <c r="D1588" s="147"/>
    </row>
    <row r="1589" spans="4:4" x14ac:dyDescent="0.2">
      <c r="D1589" s="147"/>
    </row>
    <row r="1590" spans="4:4" x14ac:dyDescent="0.2">
      <c r="D1590" s="147"/>
    </row>
    <row r="1591" spans="4:4" x14ac:dyDescent="0.2">
      <c r="D1591" s="147"/>
    </row>
    <row r="1592" spans="4:4" x14ac:dyDescent="0.2">
      <c r="D1592" s="147"/>
    </row>
    <row r="1593" spans="4:4" x14ac:dyDescent="0.2">
      <c r="D1593" s="147"/>
    </row>
    <row r="1594" spans="4:4" x14ac:dyDescent="0.2">
      <c r="D1594" s="147"/>
    </row>
    <row r="1595" spans="4:4" x14ac:dyDescent="0.2">
      <c r="D1595" s="147"/>
    </row>
    <row r="1596" spans="4:4" x14ac:dyDescent="0.2">
      <c r="D1596" s="147"/>
    </row>
    <row r="1597" spans="4:4" x14ac:dyDescent="0.2">
      <c r="D1597" s="147"/>
    </row>
    <row r="1598" spans="4:4" x14ac:dyDescent="0.2">
      <c r="D1598" s="147"/>
    </row>
    <row r="1599" spans="4:4" x14ac:dyDescent="0.2">
      <c r="D1599" s="147"/>
    </row>
    <row r="1600" spans="4:4" x14ac:dyDescent="0.2">
      <c r="D1600" s="147"/>
    </row>
    <row r="1601" spans="4:4" x14ac:dyDescent="0.2">
      <c r="D1601" s="147"/>
    </row>
    <row r="1602" spans="4:4" x14ac:dyDescent="0.2">
      <c r="D1602" s="147"/>
    </row>
    <row r="1603" spans="4:4" x14ac:dyDescent="0.2">
      <c r="D1603" s="147"/>
    </row>
    <row r="1604" spans="4:4" x14ac:dyDescent="0.2">
      <c r="D1604" s="147"/>
    </row>
    <row r="1605" spans="4:4" x14ac:dyDescent="0.2">
      <c r="D1605" s="147"/>
    </row>
    <row r="1606" spans="4:4" x14ac:dyDescent="0.2">
      <c r="D1606" s="147"/>
    </row>
    <row r="1607" spans="4:4" x14ac:dyDescent="0.2">
      <c r="D1607" s="147"/>
    </row>
    <row r="1608" spans="4:4" x14ac:dyDescent="0.2">
      <c r="D1608" s="147"/>
    </row>
    <row r="1609" spans="4:4" x14ac:dyDescent="0.2">
      <c r="D1609" s="147"/>
    </row>
    <row r="1610" spans="4:4" x14ac:dyDescent="0.2">
      <c r="D1610" s="147"/>
    </row>
    <row r="1611" spans="4:4" x14ac:dyDescent="0.2">
      <c r="D1611" s="147"/>
    </row>
    <row r="1612" spans="4:4" x14ac:dyDescent="0.2">
      <c r="D1612" s="147"/>
    </row>
    <row r="1613" spans="4:4" x14ac:dyDescent="0.2">
      <c r="D1613" s="147"/>
    </row>
    <row r="1614" spans="4:4" x14ac:dyDescent="0.2">
      <c r="D1614" s="147"/>
    </row>
    <row r="1615" spans="4:4" x14ac:dyDescent="0.2">
      <c r="D1615" s="147"/>
    </row>
    <row r="1616" spans="4:4" x14ac:dyDescent="0.2">
      <c r="D1616" s="147"/>
    </row>
    <row r="1617" spans="4:4" x14ac:dyDescent="0.2">
      <c r="D1617" s="147"/>
    </row>
    <row r="1618" spans="4:4" x14ac:dyDescent="0.2">
      <c r="D1618" s="147"/>
    </row>
    <row r="1619" spans="4:4" x14ac:dyDescent="0.2">
      <c r="D1619" s="147"/>
    </row>
    <row r="1620" spans="4:4" x14ac:dyDescent="0.2">
      <c r="D1620" s="147"/>
    </row>
    <row r="1621" spans="4:4" x14ac:dyDescent="0.2">
      <c r="D1621" s="147"/>
    </row>
    <row r="1622" spans="4:4" x14ac:dyDescent="0.2">
      <c r="D1622" s="147"/>
    </row>
    <row r="1623" spans="4:4" x14ac:dyDescent="0.2">
      <c r="D1623" s="147"/>
    </row>
    <row r="1624" spans="4:4" x14ac:dyDescent="0.2">
      <c r="D1624" s="147"/>
    </row>
    <row r="1625" spans="4:4" x14ac:dyDescent="0.2">
      <c r="D1625" s="147"/>
    </row>
    <row r="1626" spans="4:4" x14ac:dyDescent="0.2">
      <c r="D1626" s="147"/>
    </row>
    <row r="1627" spans="4:4" x14ac:dyDescent="0.2">
      <c r="D1627" s="147"/>
    </row>
    <row r="1628" spans="4:4" x14ac:dyDescent="0.2">
      <c r="D1628" s="147"/>
    </row>
    <row r="1629" spans="4:4" x14ac:dyDescent="0.2">
      <c r="D1629" s="147"/>
    </row>
    <row r="1630" spans="4:4" x14ac:dyDescent="0.2">
      <c r="D1630" s="147"/>
    </row>
    <row r="1631" spans="4:4" x14ac:dyDescent="0.2">
      <c r="D1631" s="147"/>
    </row>
    <row r="1632" spans="4:4" x14ac:dyDescent="0.2">
      <c r="D1632" s="147"/>
    </row>
    <row r="1633" spans="4:4" x14ac:dyDescent="0.2">
      <c r="D1633" s="147"/>
    </row>
    <row r="1634" spans="4:4" x14ac:dyDescent="0.2">
      <c r="D1634" s="147"/>
    </row>
    <row r="1635" spans="4:4" x14ac:dyDescent="0.2">
      <c r="D1635" s="147"/>
    </row>
    <row r="1636" spans="4:4" x14ac:dyDescent="0.2">
      <c r="D1636" s="147"/>
    </row>
    <row r="1637" spans="4:4" x14ac:dyDescent="0.2">
      <c r="D1637" s="147"/>
    </row>
    <row r="1638" spans="4:4" x14ac:dyDescent="0.2">
      <c r="D1638" s="147"/>
    </row>
    <row r="1639" spans="4:4" x14ac:dyDescent="0.2">
      <c r="D1639" s="147"/>
    </row>
    <row r="1640" spans="4:4" x14ac:dyDescent="0.2">
      <c r="D1640" s="147"/>
    </row>
    <row r="1641" spans="4:4" x14ac:dyDescent="0.2">
      <c r="D1641" s="147"/>
    </row>
    <row r="1642" spans="4:4" x14ac:dyDescent="0.2">
      <c r="D1642" s="147"/>
    </row>
    <row r="1643" spans="4:4" x14ac:dyDescent="0.2">
      <c r="D1643" s="147"/>
    </row>
    <row r="1644" spans="4:4" x14ac:dyDescent="0.2">
      <c r="D1644" s="147"/>
    </row>
    <row r="1645" spans="4:4" x14ac:dyDescent="0.2">
      <c r="D1645" s="147"/>
    </row>
    <row r="1646" spans="4:4" x14ac:dyDescent="0.2">
      <c r="D1646" s="147"/>
    </row>
    <row r="1647" spans="4:4" x14ac:dyDescent="0.2">
      <c r="D1647" s="147"/>
    </row>
    <row r="1648" spans="4:4" x14ac:dyDescent="0.2">
      <c r="D1648" s="147"/>
    </row>
    <row r="1649" spans="4:4" x14ac:dyDescent="0.2">
      <c r="D1649" s="147"/>
    </row>
    <row r="1650" spans="4:4" x14ac:dyDescent="0.2">
      <c r="D1650" s="147"/>
    </row>
    <row r="1651" spans="4:4" x14ac:dyDescent="0.2">
      <c r="D1651" s="147"/>
    </row>
    <row r="1652" spans="4:4" x14ac:dyDescent="0.2">
      <c r="D1652" s="147"/>
    </row>
    <row r="1653" spans="4:4" x14ac:dyDescent="0.2">
      <c r="D1653" s="147"/>
    </row>
    <row r="1654" spans="4:4" x14ac:dyDescent="0.2">
      <c r="D1654" s="147"/>
    </row>
    <row r="1655" spans="4:4" x14ac:dyDescent="0.2">
      <c r="D1655" s="147"/>
    </row>
    <row r="1656" spans="4:4" x14ac:dyDescent="0.2">
      <c r="D1656" s="147"/>
    </row>
    <row r="1657" spans="4:4" x14ac:dyDescent="0.2">
      <c r="D1657" s="147"/>
    </row>
    <row r="1658" spans="4:4" x14ac:dyDescent="0.2">
      <c r="D1658" s="147"/>
    </row>
    <row r="1659" spans="4:4" x14ac:dyDescent="0.2">
      <c r="D1659" s="147"/>
    </row>
    <row r="1660" spans="4:4" x14ac:dyDescent="0.2">
      <c r="D1660" s="147"/>
    </row>
    <row r="1661" spans="4:4" x14ac:dyDescent="0.2">
      <c r="D1661" s="147"/>
    </row>
    <row r="1662" spans="4:4" x14ac:dyDescent="0.2">
      <c r="D1662" s="147"/>
    </row>
    <row r="1663" spans="4:4" x14ac:dyDescent="0.2">
      <c r="D1663" s="147"/>
    </row>
    <row r="1664" spans="4:4" x14ac:dyDescent="0.2">
      <c r="D1664" s="147"/>
    </row>
    <row r="1665" spans="4:4" x14ac:dyDescent="0.2">
      <c r="D1665" s="147"/>
    </row>
    <row r="1666" spans="4:4" x14ac:dyDescent="0.2">
      <c r="D1666" s="147"/>
    </row>
    <row r="1667" spans="4:4" x14ac:dyDescent="0.2">
      <c r="D1667" s="147"/>
    </row>
    <row r="1668" spans="4:4" x14ac:dyDescent="0.2">
      <c r="D1668" s="147"/>
    </row>
    <row r="1669" spans="4:4" x14ac:dyDescent="0.2">
      <c r="D1669" s="147"/>
    </row>
    <row r="1670" spans="4:4" x14ac:dyDescent="0.2">
      <c r="D1670" s="147"/>
    </row>
    <row r="1671" spans="4:4" x14ac:dyDescent="0.2">
      <c r="D1671" s="147"/>
    </row>
    <row r="1672" spans="4:4" x14ac:dyDescent="0.2">
      <c r="D1672" s="147"/>
    </row>
    <row r="1673" spans="4:4" x14ac:dyDescent="0.2">
      <c r="D1673" s="147"/>
    </row>
    <row r="1674" spans="4:4" x14ac:dyDescent="0.2">
      <c r="D1674" s="147"/>
    </row>
    <row r="1675" spans="4:4" x14ac:dyDescent="0.2">
      <c r="D1675" s="147"/>
    </row>
    <row r="1676" spans="4:4" x14ac:dyDescent="0.2">
      <c r="D1676" s="147"/>
    </row>
    <row r="1677" spans="4:4" x14ac:dyDescent="0.2">
      <c r="D1677" s="147"/>
    </row>
    <row r="1678" spans="4:4" x14ac:dyDescent="0.2">
      <c r="D1678" s="147"/>
    </row>
    <row r="1679" spans="4:4" x14ac:dyDescent="0.2">
      <c r="D1679" s="147"/>
    </row>
    <row r="1680" spans="4:4" x14ac:dyDescent="0.2">
      <c r="D1680" s="147"/>
    </row>
    <row r="1681" spans="4:4" x14ac:dyDescent="0.2">
      <c r="D1681" s="147"/>
    </row>
    <row r="1682" spans="4:4" x14ac:dyDescent="0.2">
      <c r="D1682" s="147"/>
    </row>
    <row r="1683" spans="4:4" x14ac:dyDescent="0.2">
      <c r="D1683" s="147"/>
    </row>
    <row r="1684" spans="4:4" x14ac:dyDescent="0.2">
      <c r="D1684" s="147"/>
    </row>
    <row r="1685" spans="4:4" x14ac:dyDescent="0.2">
      <c r="D1685" s="147"/>
    </row>
    <row r="1686" spans="4:4" x14ac:dyDescent="0.2">
      <c r="D1686" s="147"/>
    </row>
    <row r="1687" spans="4:4" x14ac:dyDescent="0.2">
      <c r="D1687" s="147"/>
    </row>
    <row r="1688" spans="4:4" x14ac:dyDescent="0.2">
      <c r="D1688" s="147"/>
    </row>
    <row r="1689" spans="4:4" x14ac:dyDescent="0.2">
      <c r="D1689" s="147"/>
    </row>
    <row r="1690" spans="4:4" x14ac:dyDescent="0.2">
      <c r="D1690" s="147"/>
    </row>
    <row r="1691" spans="4:4" x14ac:dyDescent="0.2">
      <c r="D1691" s="147"/>
    </row>
    <row r="1692" spans="4:4" x14ac:dyDescent="0.2">
      <c r="D1692" s="147"/>
    </row>
    <row r="1693" spans="4:4" x14ac:dyDescent="0.2">
      <c r="D1693" s="147"/>
    </row>
    <row r="1694" spans="4:4" x14ac:dyDescent="0.2">
      <c r="D1694" s="147"/>
    </row>
    <row r="1695" spans="4:4" x14ac:dyDescent="0.2">
      <c r="D1695" s="147"/>
    </row>
    <row r="1696" spans="4:4" x14ac:dyDescent="0.2">
      <c r="D1696" s="147"/>
    </row>
    <row r="1697" spans="4:4" x14ac:dyDescent="0.2">
      <c r="D1697" s="147"/>
    </row>
    <row r="1698" spans="4:4" x14ac:dyDescent="0.2">
      <c r="D1698" s="147"/>
    </row>
    <row r="1699" spans="4:4" x14ac:dyDescent="0.2">
      <c r="D1699" s="147"/>
    </row>
    <row r="1700" spans="4:4" x14ac:dyDescent="0.2">
      <c r="D1700" s="147"/>
    </row>
    <row r="1701" spans="4:4" x14ac:dyDescent="0.2">
      <c r="D1701" s="147"/>
    </row>
    <row r="1702" spans="4:4" x14ac:dyDescent="0.2">
      <c r="D1702" s="147"/>
    </row>
    <row r="1703" spans="4:4" x14ac:dyDescent="0.2">
      <c r="D1703" s="147"/>
    </row>
    <row r="1704" spans="4:4" x14ac:dyDescent="0.2">
      <c r="D1704" s="147"/>
    </row>
    <row r="1705" spans="4:4" x14ac:dyDescent="0.2">
      <c r="D1705" s="147"/>
    </row>
    <row r="1706" spans="4:4" x14ac:dyDescent="0.2">
      <c r="D1706" s="147"/>
    </row>
    <row r="1707" spans="4:4" x14ac:dyDescent="0.2">
      <c r="D1707" s="147"/>
    </row>
    <row r="1708" spans="4:4" x14ac:dyDescent="0.2">
      <c r="D1708" s="147"/>
    </row>
    <row r="1709" spans="4:4" x14ac:dyDescent="0.2">
      <c r="D1709" s="147"/>
    </row>
    <row r="1710" spans="4:4" x14ac:dyDescent="0.2">
      <c r="D1710" s="147"/>
    </row>
    <row r="1711" spans="4:4" x14ac:dyDescent="0.2">
      <c r="D1711" s="147"/>
    </row>
    <row r="1712" spans="4:4" x14ac:dyDescent="0.2">
      <c r="D1712" s="147"/>
    </row>
    <row r="1713" spans="4:4" x14ac:dyDescent="0.2">
      <c r="D1713" s="147"/>
    </row>
    <row r="1714" spans="4:4" x14ac:dyDescent="0.2">
      <c r="D1714" s="147"/>
    </row>
    <row r="1715" spans="4:4" x14ac:dyDescent="0.2">
      <c r="D1715" s="147"/>
    </row>
    <row r="1716" spans="4:4" x14ac:dyDescent="0.2">
      <c r="D1716" s="147"/>
    </row>
    <row r="1717" spans="4:4" x14ac:dyDescent="0.2">
      <c r="D1717" s="147"/>
    </row>
    <row r="1718" spans="4:4" x14ac:dyDescent="0.2">
      <c r="D1718" s="147"/>
    </row>
    <row r="1719" spans="4:4" x14ac:dyDescent="0.2">
      <c r="D1719" s="147"/>
    </row>
    <row r="1720" spans="4:4" x14ac:dyDescent="0.2">
      <c r="D1720" s="147"/>
    </row>
    <row r="1721" spans="4:4" x14ac:dyDescent="0.2">
      <c r="D1721" s="147"/>
    </row>
    <row r="1722" spans="4:4" x14ac:dyDescent="0.2">
      <c r="D1722" s="147"/>
    </row>
    <row r="1723" spans="4:4" x14ac:dyDescent="0.2">
      <c r="D1723" s="147"/>
    </row>
    <row r="1724" spans="4:4" x14ac:dyDescent="0.2">
      <c r="D1724" s="147"/>
    </row>
    <row r="1725" spans="4:4" x14ac:dyDescent="0.2">
      <c r="D1725" s="147"/>
    </row>
    <row r="1726" spans="4:4" x14ac:dyDescent="0.2">
      <c r="D1726" s="147"/>
    </row>
    <row r="1727" spans="4:4" x14ac:dyDescent="0.2">
      <c r="D1727" s="147"/>
    </row>
    <row r="1728" spans="4:4" x14ac:dyDescent="0.2">
      <c r="D1728" s="147"/>
    </row>
    <row r="1729" spans="4:4" x14ac:dyDescent="0.2">
      <c r="D1729" s="147"/>
    </row>
    <row r="1730" spans="4:4" x14ac:dyDescent="0.2">
      <c r="D1730" s="147"/>
    </row>
    <row r="1731" spans="4:4" x14ac:dyDescent="0.2">
      <c r="D1731" s="147"/>
    </row>
    <row r="1732" spans="4:4" x14ac:dyDescent="0.2">
      <c r="D1732" s="147"/>
    </row>
    <row r="1733" spans="4:4" x14ac:dyDescent="0.2">
      <c r="D1733" s="147"/>
    </row>
    <row r="1734" spans="4:4" x14ac:dyDescent="0.2">
      <c r="D1734" s="147"/>
    </row>
    <row r="1735" spans="4:4" x14ac:dyDescent="0.2">
      <c r="D1735" s="147"/>
    </row>
    <row r="1736" spans="4:4" x14ac:dyDescent="0.2">
      <c r="D1736" s="147"/>
    </row>
    <row r="1737" spans="4:4" x14ac:dyDescent="0.2">
      <c r="D1737" s="147"/>
    </row>
    <row r="1738" spans="4:4" x14ac:dyDescent="0.2">
      <c r="D1738" s="147"/>
    </row>
    <row r="1739" spans="4:4" x14ac:dyDescent="0.2">
      <c r="D1739" s="147"/>
    </row>
    <row r="1740" spans="4:4" x14ac:dyDescent="0.2">
      <c r="D1740" s="147"/>
    </row>
    <row r="1741" spans="4:4" x14ac:dyDescent="0.2">
      <c r="D1741" s="147"/>
    </row>
    <row r="1742" spans="4:4" x14ac:dyDescent="0.2">
      <c r="D1742" s="147"/>
    </row>
    <row r="1743" spans="4:4" x14ac:dyDescent="0.2">
      <c r="D1743" s="147"/>
    </row>
    <row r="1744" spans="4:4" x14ac:dyDescent="0.2">
      <c r="D1744" s="147"/>
    </row>
    <row r="1745" spans="4:4" x14ac:dyDescent="0.2">
      <c r="D1745" s="147"/>
    </row>
    <row r="1746" spans="4:4" x14ac:dyDescent="0.2">
      <c r="D1746" s="147"/>
    </row>
    <row r="1747" spans="4:4" x14ac:dyDescent="0.2">
      <c r="D1747" s="147"/>
    </row>
    <row r="1748" spans="4:4" x14ac:dyDescent="0.2">
      <c r="D1748" s="147"/>
    </row>
    <row r="1749" spans="4:4" x14ac:dyDescent="0.2">
      <c r="D1749" s="147"/>
    </row>
    <row r="1750" spans="4:4" x14ac:dyDescent="0.2">
      <c r="D1750" s="147"/>
    </row>
    <row r="1751" spans="4:4" x14ac:dyDescent="0.2">
      <c r="D1751" s="147"/>
    </row>
    <row r="1752" spans="4:4" x14ac:dyDescent="0.2">
      <c r="D1752" s="147"/>
    </row>
    <row r="1753" spans="4:4" x14ac:dyDescent="0.2">
      <c r="D1753" s="147"/>
    </row>
    <row r="1754" spans="4:4" x14ac:dyDescent="0.2">
      <c r="D1754" s="147"/>
    </row>
    <row r="1755" spans="4:4" x14ac:dyDescent="0.2">
      <c r="D1755" s="147"/>
    </row>
    <row r="1756" spans="4:4" x14ac:dyDescent="0.2">
      <c r="D1756" s="147"/>
    </row>
    <row r="1757" spans="4:4" x14ac:dyDescent="0.2">
      <c r="D1757" s="147"/>
    </row>
    <row r="1758" spans="4:4" x14ac:dyDescent="0.2">
      <c r="D1758" s="147"/>
    </row>
    <row r="1759" spans="4:4" x14ac:dyDescent="0.2">
      <c r="D1759" s="147"/>
    </row>
    <row r="1760" spans="4:4" x14ac:dyDescent="0.2">
      <c r="D1760" s="147"/>
    </row>
    <row r="1761" spans="4:4" x14ac:dyDescent="0.2">
      <c r="D1761" s="147"/>
    </row>
    <row r="1762" spans="4:4" x14ac:dyDescent="0.2">
      <c r="D1762" s="147"/>
    </row>
    <row r="1763" spans="4:4" x14ac:dyDescent="0.2">
      <c r="D1763" s="147"/>
    </row>
    <row r="1764" spans="4:4" x14ac:dyDescent="0.2">
      <c r="D1764" s="147"/>
    </row>
    <row r="1765" spans="4:4" x14ac:dyDescent="0.2">
      <c r="D1765" s="147"/>
    </row>
    <row r="1766" spans="4:4" x14ac:dyDescent="0.2">
      <c r="D1766" s="147"/>
    </row>
    <row r="1767" spans="4:4" x14ac:dyDescent="0.2">
      <c r="D1767" s="147"/>
    </row>
    <row r="1768" spans="4:4" x14ac:dyDescent="0.2">
      <c r="D1768" s="147"/>
    </row>
    <row r="1769" spans="4:4" x14ac:dyDescent="0.2">
      <c r="D1769" s="147"/>
    </row>
    <row r="1770" spans="4:4" x14ac:dyDescent="0.2">
      <c r="D1770" s="147"/>
    </row>
    <row r="1771" spans="4:4" x14ac:dyDescent="0.2">
      <c r="D1771" s="147"/>
    </row>
    <row r="1772" spans="4:4" x14ac:dyDescent="0.2">
      <c r="D1772" s="147"/>
    </row>
    <row r="1773" spans="4:4" x14ac:dyDescent="0.2">
      <c r="D1773" s="147"/>
    </row>
    <row r="1774" spans="4:4" x14ac:dyDescent="0.2">
      <c r="D1774" s="147"/>
    </row>
    <row r="1775" spans="4:4" x14ac:dyDescent="0.2">
      <c r="D1775" s="147"/>
    </row>
    <row r="1776" spans="4:4" x14ac:dyDescent="0.2">
      <c r="D1776" s="147"/>
    </row>
    <row r="1777" spans="4:4" x14ac:dyDescent="0.2">
      <c r="D1777" s="147"/>
    </row>
    <row r="1778" spans="4:4" x14ac:dyDescent="0.2">
      <c r="D1778" s="147"/>
    </row>
    <row r="1779" spans="4:4" x14ac:dyDescent="0.2">
      <c r="D1779" s="147"/>
    </row>
    <row r="1780" spans="4:4" x14ac:dyDescent="0.2">
      <c r="D1780" s="147"/>
    </row>
    <row r="1781" spans="4:4" x14ac:dyDescent="0.2">
      <c r="D1781" s="147"/>
    </row>
    <row r="1782" spans="4:4" x14ac:dyDescent="0.2">
      <c r="D1782" s="147"/>
    </row>
    <row r="1783" spans="4:4" x14ac:dyDescent="0.2">
      <c r="D1783" s="147"/>
    </row>
    <row r="1784" spans="4:4" x14ac:dyDescent="0.2">
      <c r="D1784" s="147"/>
    </row>
    <row r="1785" spans="4:4" x14ac:dyDescent="0.2">
      <c r="D1785" s="147"/>
    </row>
    <row r="1786" spans="4:4" x14ac:dyDescent="0.2">
      <c r="D1786" s="147"/>
    </row>
    <row r="1787" spans="4:4" x14ac:dyDescent="0.2">
      <c r="D1787" s="147"/>
    </row>
    <row r="1788" spans="4:4" x14ac:dyDescent="0.2">
      <c r="D1788" s="147"/>
    </row>
    <row r="1789" spans="4:4" x14ac:dyDescent="0.2">
      <c r="D1789" s="147"/>
    </row>
    <row r="1790" spans="4:4" x14ac:dyDescent="0.2">
      <c r="D1790" s="147"/>
    </row>
    <row r="1791" spans="4:4" x14ac:dyDescent="0.2">
      <c r="D1791" s="147"/>
    </row>
    <row r="1792" spans="4:4" x14ac:dyDescent="0.2">
      <c r="D1792" s="147"/>
    </row>
    <row r="1793" spans="4:4" x14ac:dyDescent="0.2">
      <c r="D1793" s="147"/>
    </row>
    <row r="1794" spans="4:4" x14ac:dyDescent="0.2">
      <c r="D1794" s="147"/>
    </row>
    <row r="1795" spans="4:4" x14ac:dyDescent="0.2">
      <c r="D1795" s="147"/>
    </row>
    <row r="1796" spans="4:4" x14ac:dyDescent="0.2">
      <c r="D1796" s="147"/>
    </row>
    <row r="1797" spans="4:4" x14ac:dyDescent="0.2">
      <c r="D1797" s="147"/>
    </row>
    <row r="1798" spans="4:4" x14ac:dyDescent="0.2">
      <c r="D1798" s="147"/>
    </row>
    <row r="1799" spans="4:4" x14ac:dyDescent="0.2">
      <c r="D1799" s="147"/>
    </row>
    <row r="1800" spans="4:4" x14ac:dyDescent="0.2">
      <c r="D1800" s="147"/>
    </row>
    <row r="1801" spans="4:4" x14ac:dyDescent="0.2">
      <c r="D1801" s="147"/>
    </row>
    <row r="1802" spans="4:4" x14ac:dyDescent="0.2">
      <c r="D1802" s="147"/>
    </row>
    <row r="1803" spans="4:4" x14ac:dyDescent="0.2">
      <c r="D1803" s="147"/>
    </row>
    <row r="1804" spans="4:4" x14ac:dyDescent="0.2">
      <c r="D1804" s="147"/>
    </row>
    <row r="1805" spans="4:4" x14ac:dyDescent="0.2">
      <c r="D1805" s="147"/>
    </row>
    <row r="1806" spans="4:4" x14ac:dyDescent="0.2">
      <c r="D1806" s="147"/>
    </row>
    <row r="1807" spans="4:4" x14ac:dyDescent="0.2">
      <c r="D1807" s="147"/>
    </row>
    <row r="1808" spans="4:4" x14ac:dyDescent="0.2">
      <c r="D1808" s="147"/>
    </row>
    <row r="1809" spans="4:4" x14ac:dyDescent="0.2">
      <c r="D1809" s="147"/>
    </row>
    <row r="1810" spans="4:4" x14ac:dyDescent="0.2">
      <c r="D1810" s="147"/>
    </row>
    <row r="1811" spans="4:4" x14ac:dyDescent="0.2">
      <c r="D1811" s="147"/>
    </row>
    <row r="1812" spans="4:4" x14ac:dyDescent="0.2">
      <c r="D1812" s="147"/>
    </row>
    <row r="1813" spans="4:4" x14ac:dyDescent="0.2">
      <c r="D1813" s="147"/>
    </row>
    <row r="1814" spans="4:4" x14ac:dyDescent="0.2">
      <c r="D1814" s="147"/>
    </row>
    <row r="1815" spans="4:4" x14ac:dyDescent="0.2">
      <c r="D1815" s="147"/>
    </row>
    <row r="1816" spans="4:4" x14ac:dyDescent="0.2">
      <c r="D1816" s="147"/>
    </row>
    <row r="1817" spans="4:4" x14ac:dyDescent="0.2">
      <c r="D1817" s="147"/>
    </row>
    <row r="1818" spans="4:4" x14ac:dyDescent="0.2">
      <c r="D1818" s="147"/>
    </row>
    <row r="1819" spans="4:4" x14ac:dyDescent="0.2">
      <c r="D1819" s="147"/>
    </row>
    <row r="1820" spans="4:4" x14ac:dyDescent="0.2">
      <c r="D1820" s="147"/>
    </row>
    <row r="1821" spans="4:4" x14ac:dyDescent="0.2">
      <c r="D1821" s="147"/>
    </row>
    <row r="1822" spans="4:4" x14ac:dyDescent="0.2">
      <c r="D1822" s="147"/>
    </row>
    <row r="1823" spans="4:4" x14ac:dyDescent="0.2">
      <c r="D1823" s="147"/>
    </row>
    <row r="1824" spans="4:4" x14ac:dyDescent="0.2">
      <c r="D1824" s="147"/>
    </row>
    <row r="1825" spans="4:4" x14ac:dyDescent="0.2">
      <c r="D1825" s="147"/>
    </row>
    <row r="1826" spans="4:4" x14ac:dyDescent="0.2">
      <c r="D1826" s="147"/>
    </row>
    <row r="1827" spans="4:4" x14ac:dyDescent="0.2">
      <c r="D1827" s="147"/>
    </row>
    <row r="1828" spans="4:4" x14ac:dyDescent="0.2">
      <c r="D1828" s="147"/>
    </row>
    <row r="1829" spans="4:4" x14ac:dyDescent="0.2">
      <c r="D1829" s="147"/>
    </row>
    <row r="1830" spans="4:4" x14ac:dyDescent="0.2">
      <c r="D1830" s="147"/>
    </row>
    <row r="1831" spans="4:4" x14ac:dyDescent="0.2">
      <c r="D1831" s="147"/>
    </row>
    <row r="1832" spans="4:4" x14ac:dyDescent="0.2">
      <c r="D1832" s="147"/>
    </row>
    <row r="1833" spans="4:4" x14ac:dyDescent="0.2">
      <c r="D1833" s="147"/>
    </row>
    <row r="1834" spans="4:4" x14ac:dyDescent="0.2">
      <c r="D1834" s="147"/>
    </row>
    <row r="1835" spans="4:4" x14ac:dyDescent="0.2">
      <c r="D1835" s="147"/>
    </row>
    <row r="1836" spans="4:4" x14ac:dyDescent="0.2">
      <c r="D1836" s="147"/>
    </row>
    <row r="1837" spans="4:4" x14ac:dyDescent="0.2">
      <c r="D1837" s="147"/>
    </row>
    <row r="1838" spans="4:4" x14ac:dyDescent="0.2">
      <c r="D1838" s="147"/>
    </row>
    <row r="1839" spans="4:4" x14ac:dyDescent="0.2">
      <c r="D1839" s="147"/>
    </row>
    <row r="1840" spans="4:4" x14ac:dyDescent="0.2">
      <c r="D1840" s="147"/>
    </row>
    <row r="1841" spans="4:4" x14ac:dyDescent="0.2">
      <c r="D1841" s="147"/>
    </row>
    <row r="1842" spans="4:4" x14ac:dyDescent="0.2">
      <c r="D1842" s="147"/>
    </row>
    <row r="1843" spans="4:4" x14ac:dyDescent="0.2">
      <c r="D1843" s="147"/>
    </row>
    <row r="1844" spans="4:4" x14ac:dyDescent="0.2">
      <c r="D1844" s="147"/>
    </row>
    <row r="1845" spans="4:4" x14ac:dyDescent="0.2">
      <c r="D1845" s="147"/>
    </row>
    <row r="1846" spans="4:4" x14ac:dyDescent="0.2">
      <c r="D1846" s="147"/>
    </row>
    <row r="1847" spans="4:4" x14ac:dyDescent="0.2">
      <c r="D1847" s="147"/>
    </row>
    <row r="1848" spans="4:4" x14ac:dyDescent="0.2">
      <c r="D1848" s="147"/>
    </row>
    <row r="1849" spans="4:4" x14ac:dyDescent="0.2">
      <c r="D1849" s="147"/>
    </row>
    <row r="1850" spans="4:4" x14ac:dyDescent="0.2">
      <c r="D1850" s="147"/>
    </row>
    <row r="1851" spans="4:4" x14ac:dyDescent="0.2">
      <c r="D1851" s="147"/>
    </row>
    <row r="1852" spans="4:4" x14ac:dyDescent="0.2">
      <c r="D1852" s="147"/>
    </row>
    <row r="1853" spans="4:4" x14ac:dyDescent="0.2">
      <c r="D1853" s="147"/>
    </row>
    <row r="1854" spans="4:4" x14ac:dyDescent="0.2">
      <c r="D1854" s="147"/>
    </row>
    <row r="1855" spans="4:4" x14ac:dyDescent="0.2">
      <c r="D1855" s="147"/>
    </row>
    <row r="1856" spans="4:4" x14ac:dyDescent="0.2">
      <c r="D1856" s="147"/>
    </row>
    <row r="1857" spans="4:4" x14ac:dyDescent="0.2">
      <c r="D1857" s="147"/>
    </row>
    <row r="1858" spans="4:4" x14ac:dyDescent="0.2">
      <c r="D1858" s="147"/>
    </row>
    <row r="1859" spans="4:4" x14ac:dyDescent="0.2">
      <c r="D1859" s="147"/>
    </row>
    <row r="1860" spans="4:4" x14ac:dyDescent="0.2">
      <c r="D1860" s="147"/>
    </row>
    <row r="1861" spans="4:4" x14ac:dyDescent="0.2">
      <c r="D1861" s="147"/>
    </row>
    <row r="1862" spans="4:4" x14ac:dyDescent="0.2">
      <c r="D1862" s="147"/>
    </row>
    <row r="1863" spans="4:4" x14ac:dyDescent="0.2">
      <c r="D1863" s="147"/>
    </row>
    <row r="1864" spans="4:4" x14ac:dyDescent="0.2">
      <c r="D1864" s="147"/>
    </row>
    <row r="1865" spans="4:4" x14ac:dyDescent="0.2">
      <c r="D1865" s="147"/>
    </row>
    <row r="1866" spans="4:4" x14ac:dyDescent="0.2">
      <c r="D1866" s="147"/>
    </row>
    <row r="1867" spans="4:4" x14ac:dyDescent="0.2">
      <c r="D1867" s="147"/>
    </row>
    <row r="1868" spans="4:4" x14ac:dyDescent="0.2">
      <c r="D1868" s="147"/>
    </row>
    <row r="1869" spans="4:4" x14ac:dyDescent="0.2">
      <c r="D1869" s="147"/>
    </row>
    <row r="1870" spans="4:4" x14ac:dyDescent="0.2">
      <c r="D1870" s="147"/>
    </row>
    <row r="1871" spans="4:4" x14ac:dyDescent="0.2">
      <c r="D1871" s="147"/>
    </row>
    <row r="1872" spans="4:4" x14ac:dyDescent="0.2">
      <c r="D1872" s="147"/>
    </row>
    <row r="1873" spans="4:4" x14ac:dyDescent="0.2">
      <c r="D1873" s="147"/>
    </row>
    <row r="1874" spans="4:4" x14ac:dyDescent="0.2">
      <c r="D1874" s="147"/>
    </row>
    <row r="1875" spans="4:4" x14ac:dyDescent="0.2">
      <c r="D1875" s="147"/>
    </row>
    <row r="1876" spans="4:4" x14ac:dyDescent="0.2">
      <c r="D1876" s="147"/>
    </row>
    <row r="1877" spans="4:4" x14ac:dyDescent="0.2">
      <c r="D1877" s="147"/>
    </row>
    <row r="1878" spans="4:4" x14ac:dyDescent="0.2">
      <c r="D1878" s="147"/>
    </row>
    <row r="1879" spans="4:4" x14ac:dyDescent="0.2">
      <c r="D1879" s="147"/>
    </row>
    <row r="1880" spans="4:4" x14ac:dyDescent="0.2">
      <c r="D1880" s="147"/>
    </row>
    <row r="1881" spans="4:4" x14ac:dyDescent="0.2">
      <c r="D1881" s="147"/>
    </row>
    <row r="1882" spans="4:4" x14ac:dyDescent="0.2">
      <c r="D1882" s="147"/>
    </row>
    <row r="1883" spans="4:4" x14ac:dyDescent="0.2">
      <c r="D1883" s="147"/>
    </row>
    <row r="1884" spans="4:4" x14ac:dyDescent="0.2">
      <c r="D1884" s="147"/>
    </row>
    <row r="1885" spans="4:4" x14ac:dyDescent="0.2">
      <c r="D1885" s="147"/>
    </row>
    <row r="1886" spans="4:4" x14ac:dyDescent="0.2">
      <c r="D1886" s="147"/>
    </row>
    <row r="1887" spans="4:4" x14ac:dyDescent="0.2">
      <c r="D1887" s="147"/>
    </row>
    <row r="1888" spans="4:4" x14ac:dyDescent="0.2">
      <c r="D1888" s="147"/>
    </row>
    <row r="1889" spans="4:4" x14ac:dyDescent="0.2">
      <c r="D1889" s="147"/>
    </row>
    <row r="1890" spans="4:4" x14ac:dyDescent="0.2">
      <c r="D1890" s="147"/>
    </row>
    <row r="1891" spans="4:4" x14ac:dyDescent="0.2">
      <c r="D1891" s="147"/>
    </row>
    <row r="1892" spans="4:4" x14ac:dyDescent="0.2">
      <c r="D1892" s="147"/>
    </row>
    <row r="1893" spans="4:4" x14ac:dyDescent="0.2">
      <c r="D1893" s="147"/>
    </row>
    <row r="1894" spans="4:4" x14ac:dyDescent="0.2">
      <c r="D1894" s="147"/>
    </row>
    <row r="1895" spans="4:4" x14ac:dyDescent="0.2">
      <c r="D1895" s="147"/>
    </row>
    <row r="1896" spans="4:4" x14ac:dyDescent="0.2">
      <c r="D1896" s="147"/>
    </row>
    <row r="1897" spans="4:4" x14ac:dyDescent="0.2">
      <c r="D1897" s="147"/>
    </row>
    <row r="1898" spans="4:4" x14ac:dyDescent="0.2">
      <c r="D1898" s="147"/>
    </row>
    <row r="1899" spans="4:4" x14ac:dyDescent="0.2">
      <c r="D1899" s="147"/>
    </row>
    <row r="1900" spans="4:4" x14ac:dyDescent="0.2">
      <c r="D1900" s="147"/>
    </row>
    <row r="1901" spans="4:4" x14ac:dyDescent="0.2">
      <c r="D1901" s="147"/>
    </row>
    <row r="1902" spans="4:4" x14ac:dyDescent="0.2">
      <c r="D1902" s="147"/>
    </row>
    <row r="1903" spans="4:4" x14ac:dyDescent="0.2">
      <c r="D1903" s="147"/>
    </row>
    <row r="1904" spans="4:4" x14ac:dyDescent="0.2">
      <c r="D1904" s="147"/>
    </row>
    <row r="1905" spans="4:4" x14ac:dyDescent="0.2">
      <c r="D1905" s="147"/>
    </row>
    <row r="1906" spans="4:4" x14ac:dyDescent="0.2">
      <c r="D1906" s="147"/>
    </row>
    <row r="1907" spans="4:4" x14ac:dyDescent="0.2">
      <c r="D1907" s="147"/>
    </row>
    <row r="1908" spans="4:4" x14ac:dyDescent="0.2">
      <c r="D1908" s="147"/>
    </row>
    <row r="1909" spans="4:4" x14ac:dyDescent="0.2">
      <c r="D1909" s="147"/>
    </row>
    <row r="1910" spans="4:4" x14ac:dyDescent="0.2">
      <c r="D1910" s="147"/>
    </row>
    <row r="1911" spans="4:4" x14ac:dyDescent="0.2">
      <c r="D1911" s="147"/>
    </row>
    <row r="1912" spans="4:4" x14ac:dyDescent="0.2">
      <c r="D1912" s="147"/>
    </row>
    <row r="1913" spans="4:4" x14ac:dyDescent="0.2">
      <c r="D1913" s="147"/>
    </row>
    <row r="1914" spans="4:4" x14ac:dyDescent="0.2">
      <c r="D1914" s="147"/>
    </row>
    <row r="1915" spans="4:4" x14ac:dyDescent="0.2">
      <c r="D1915" s="147"/>
    </row>
    <row r="1916" spans="4:4" x14ac:dyDescent="0.2">
      <c r="D1916" s="147"/>
    </row>
    <row r="1917" spans="4:4" x14ac:dyDescent="0.2">
      <c r="D1917" s="147"/>
    </row>
    <row r="1918" spans="4:4" x14ac:dyDescent="0.2">
      <c r="D1918" s="147"/>
    </row>
    <row r="1919" spans="4:4" x14ac:dyDescent="0.2">
      <c r="D1919" s="147"/>
    </row>
    <row r="1920" spans="4:4" x14ac:dyDescent="0.2">
      <c r="D1920" s="147"/>
    </row>
    <row r="1921" spans="4:4" x14ac:dyDescent="0.2">
      <c r="D1921" s="147"/>
    </row>
    <row r="1922" spans="4:4" x14ac:dyDescent="0.2">
      <c r="D1922" s="147"/>
    </row>
    <row r="1923" spans="4:4" x14ac:dyDescent="0.2">
      <c r="D1923" s="147"/>
    </row>
    <row r="1924" spans="4:4" x14ac:dyDescent="0.2">
      <c r="D1924" s="147"/>
    </row>
    <row r="1925" spans="4:4" x14ac:dyDescent="0.2">
      <c r="D1925" s="147"/>
    </row>
    <row r="1926" spans="4:4" x14ac:dyDescent="0.2">
      <c r="D1926" s="147"/>
    </row>
    <row r="1927" spans="4:4" x14ac:dyDescent="0.2">
      <c r="D1927" s="147"/>
    </row>
    <row r="1928" spans="4:4" x14ac:dyDescent="0.2">
      <c r="D1928" s="147"/>
    </row>
    <row r="1929" spans="4:4" x14ac:dyDescent="0.2">
      <c r="D1929" s="147"/>
    </row>
    <row r="1930" spans="4:4" x14ac:dyDescent="0.2">
      <c r="D1930" s="147"/>
    </row>
    <row r="1931" spans="4:4" x14ac:dyDescent="0.2">
      <c r="D1931" s="147"/>
    </row>
    <row r="1932" spans="4:4" x14ac:dyDescent="0.2">
      <c r="D1932" s="147"/>
    </row>
    <row r="1933" spans="4:4" x14ac:dyDescent="0.2">
      <c r="D1933" s="147"/>
    </row>
    <row r="1934" spans="4:4" x14ac:dyDescent="0.2">
      <c r="D1934" s="147"/>
    </row>
    <row r="1935" spans="4:4" x14ac:dyDescent="0.2">
      <c r="D1935" s="147"/>
    </row>
    <row r="1936" spans="4:4" x14ac:dyDescent="0.2">
      <c r="D1936" s="147"/>
    </row>
    <row r="1937" spans="4:4" x14ac:dyDescent="0.2">
      <c r="D1937" s="147"/>
    </row>
    <row r="1938" spans="4:4" x14ac:dyDescent="0.2">
      <c r="D1938" s="147"/>
    </row>
    <row r="1939" spans="4:4" x14ac:dyDescent="0.2">
      <c r="D1939" s="147"/>
    </row>
    <row r="1940" spans="4:4" x14ac:dyDescent="0.2">
      <c r="D1940" s="147"/>
    </row>
    <row r="1941" spans="4:4" x14ac:dyDescent="0.2">
      <c r="D1941" s="147"/>
    </row>
    <row r="1942" spans="4:4" x14ac:dyDescent="0.2">
      <c r="D1942" s="147"/>
    </row>
    <row r="1943" spans="4:4" x14ac:dyDescent="0.2">
      <c r="D1943" s="147"/>
    </row>
    <row r="1944" spans="4:4" x14ac:dyDescent="0.2">
      <c r="D1944" s="147"/>
    </row>
    <row r="1945" spans="4:4" x14ac:dyDescent="0.2">
      <c r="D1945" s="147"/>
    </row>
    <row r="1946" spans="4:4" x14ac:dyDescent="0.2">
      <c r="D1946" s="147"/>
    </row>
    <row r="1947" spans="4:4" x14ac:dyDescent="0.2">
      <c r="D1947" s="147"/>
    </row>
    <row r="1948" spans="4:4" x14ac:dyDescent="0.2">
      <c r="D1948" s="147"/>
    </row>
    <row r="1949" spans="4:4" x14ac:dyDescent="0.2">
      <c r="D1949" s="147"/>
    </row>
    <row r="1950" spans="4:4" x14ac:dyDescent="0.2">
      <c r="D1950" s="147"/>
    </row>
    <row r="1951" spans="4:4" x14ac:dyDescent="0.2">
      <c r="D1951" s="147"/>
    </row>
    <row r="1952" spans="4:4" x14ac:dyDescent="0.2">
      <c r="D1952" s="147"/>
    </row>
    <row r="1953" spans="4:4" x14ac:dyDescent="0.2">
      <c r="D1953" s="147"/>
    </row>
    <row r="1954" spans="4:4" x14ac:dyDescent="0.2">
      <c r="D1954" s="147"/>
    </row>
    <row r="1955" spans="4:4" x14ac:dyDescent="0.2">
      <c r="D1955" s="147"/>
    </row>
    <row r="1956" spans="4:4" x14ac:dyDescent="0.2">
      <c r="D1956" s="147"/>
    </row>
    <row r="1957" spans="4:4" x14ac:dyDescent="0.2">
      <c r="D1957" s="147"/>
    </row>
    <row r="1958" spans="4:4" x14ac:dyDescent="0.2">
      <c r="D1958" s="147"/>
    </row>
    <row r="1959" spans="4:4" x14ac:dyDescent="0.2">
      <c r="D1959" s="147"/>
    </row>
    <row r="1960" spans="4:4" x14ac:dyDescent="0.2">
      <c r="D1960" s="147"/>
    </row>
    <row r="1961" spans="4:4" x14ac:dyDescent="0.2">
      <c r="D1961" s="147"/>
    </row>
    <row r="1962" spans="4:4" x14ac:dyDescent="0.2">
      <c r="D1962" s="147"/>
    </row>
    <row r="1963" spans="4:4" x14ac:dyDescent="0.2">
      <c r="D1963" s="147"/>
    </row>
    <row r="1964" spans="4:4" x14ac:dyDescent="0.2">
      <c r="D1964" s="147"/>
    </row>
    <row r="1965" spans="4:4" x14ac:dyDescent="0.2">
      <c r="D1965" s="147"/>
    </row>
    <row r="1966" spans="4:4" x14ac:dyDescent="0.2">
      <c r="D1966" s="147"/>
    </row>
    <row r="1967" spans="4:4" x14ac:dyDescent="0.2">
      <c r="D1967" s="147"/>
    </row>
    <row r="1968" spans="4:4" x14ac:dyDescent="0.2">
      <c r="D1968" s="147"/>
    </row>
    <row r="1969" spans="4:4" x14ac:dyDescent="0.2">
      <c r="D1969" s="147"/>
    </row>
    <row r="1970" spans="4:4" x14ac:dyDescent="0.2">
      <c r="D1970" s="147"/>
    </row>
    <row r="1971" spans="4:4" x14ac:dyDescent="0.2">
      <c r="D1971" s="147"/>
    </row>
    <row r="1972" spans="4:4" x14ac:dyDescent="0.2">
      <c r="D1972" s="147"/>
    </row>
    <row r="1973" spans="4:4" x14ac:dyDescent="0.2">
      <c r="D1973" s="147"/>
    </row>
    <row r="1974" spans="4:4" x14ac:dyDescent="0.2">
      <c r="D1974" s="147"/>
    </row>
    <row r="1975" spans="4:4" x14ac:dyDescent="0.2">
      <c r="D1975" s="147"/>
    </row>
    <row r="1976" spans="4:4" x14ac:dyDescent="0.2">
      <c r="D1976" s="147"/>
    </row>
    <row r="1977" spans="4:4" x14ac:dyDescent="0.2">
      <c r="D1977" s="147"/>
    </row>
    <row r="1978" spans="4:4" x14ac:dyDescent="0.2">
      <c r="D1978" s="147"/>
    </row>
    <row r="1979" spans="4:4" x14ac:dyDescent="0.2">
      <c r="D1979" s="147"/>
    </row>
    <row r="1980" spans="4:4" x14ac:dyDescent="0.2">
      <c r="D1980" s="147"/>
    </row>
    <row r="1981" spans="4:4" x14ac:dyDescent="0.2">
      <c r="D1981" s="147"/>
    </row>
    <row r="1982" spans="4:4" x14ac:dyDescent="0.2">
      <c r="D1982" s="147"/>
    </row>
    <row r="1983" spans="4:4" x14ac:dyDescent="0.2">
      <c r="D1983" s="147"/>
    </row>
    <row r="1984" spans="4:4" x14ac:dyDescent="0.2">
      <c r="D1984" s="147"/>
    </row>
    <row r="1985" spans="4:4" x14ac:dyDescent="0.2">
      <c r="D1985" s="147"/>
    </row>
    <row r="1986" spans="4:4" x14ac:dyDescent="0.2">
      <c r="D1986" s="147"/>
    </row>
    <row r="1987" spans="4:4" x14ac:dyDescent="0.2">
      <c r="D1987" s="147"/>
    </row>
    <row r="1988" spans="4:4" x14ac:dyDescent="0.2">
      <c r="D1988" s="147"/>
    </row>
    <row r="1989" spans="4:4" x14ac:dyDescent="0.2">
      <c r="D1989" s="147"/>
    </row>
    <row r="1990" spans="4:4" x14ac:dyDescent="0.2">
      <c r="D1990" s="147"/>
    </row>
    <row r="1991" spans="4:4" x14ac:dyDescent="0.2">
      <c r="D1991" s="147"/>
    </row>
    <row r="1992" spans="4:4" x14ac:dyDescent="0.2">
      <c r="D1992" s="147"/>
    </row>
    <row r="1993" spans="4:4" x14ac:dyDescent="0.2">
      <c r="D1993" s="147"/>
    </row>
    <row r="1994" spans="4:4" x14ac:dyDescent="0.2">
      <c r="D1994" s="147"/>
    </row>
    <row r="1995" spans="4:4" x14ac:dyDescent="0.2">
      <c r="D1995" s="147"/>
    </row>
    <row r="1996" spans="4:4" x14ac:dyDescent="0.2">
      <c r="D1996" s="147"/>
    </row>
    <row r="1997" spans="4:4" x14ac:dyDescent="0.2">
      <c r="D1997" s="147"/>
    </row>
    <row r="1998" spans="4:4" x14ac:dyDescent="0.2">
      <c r="D1998" s="147"/>
    </row>
    <row r="1999" spans="4:4" x14ac:dyDescent="0.2">
      <c r="D1999" s="147"/>
    </row>
    <row r="2000" spans="4:4" x14ac:dyDescent="0.2">
      <c r="D2000" s="147"/>
    </row>
    <row r="2001" spans="4:4" x14ac:dyDescent="0.2">
      <c r="D2001" s="147"/>
    </row>
    <row r="2002" spans="4:4" x14ac:dyDescent="0.2">
      <c r="D2002" s="147"/>
    </row>
    <row r="2003" spans="4:4" x14ac:dyDescent="0.2">
      <c r="D2003" s="147"/>
    </row>
    <row r="2004" spans="4:4" x14ac:dyDescent="0.2">
      <c r="D2004" s="147"/>
    </row>
    <row r="2005" spans="4:4" x14ac:dyDescent="0.2">
      <c r="D2005" s="147"/>
    </row>
    <row r="2006" spans="4:4" x14ac:dyDescent="0.2">
      <c r="D2006" s="147"/>
    </row>
    <row r="2007" spans="4:4" x14ac:dyDescent="0.2">
      <c r="D2007" s="147"/>
    </row>
    <row r="2008" spans="4:4" x14ac:dyDescent="0.2">
      <c r="D2008" s="147"/>
    </row>
    <row r="2009" spans="4:4" x14ac:dyDescent="0.2">
      <c r="D2009" s="147"/>
    </row>
    <row r="2010" spans="4:4" x14ac:dyDescent="0.2">
      <c r="D2010" s="147"/>
    </row>
    <row r="2011" spans="4:4" x14ac:dyDescent="0.2">
      <c r="D2011" s="147"/>
    </row>
    <row r="2012" spans="4:4" x14ac:dyDescent="0.2">
      <c r="D2012" s="147"/>
    </row>
    <row r="2013" spans="4:4" x14ac:dyDescent="0.2">
      <c r="D2013" s="147"/>
    </row>
    <row r="2014" spans="4:4" x14ac:dyDescent="0.2">
      <c r="D2014" s="147"/>
    </row>
    <row r="2015" spans="4:4" x14ac:dyDescent="0.2">
      <c r="D2015" s="147"/>
    </row>
    <row r="2016" spans="4:4" x14ac:dyDescent="0.2">
      <c r="D2016" s="147"/>
    </row>
    <row r="2017" spans="4:4" x14ac:dyDescent="0.2">
      <c r="D2017" s="147"/>
    </row>
    <row r="2018" spans="4:4" x14ac:dyDescent="0.2">
      <c r="D2018" s="147"/>
    </row>
    <row r="2019" spans="4:4" x14ac:dyDescent="0.2">
      <c r="D2019" s="147"/>
    </row>
    <row r="2020" spans="4:4" x14ac:dyDescent="0.2">
      <c r="D2020" s="147"/>
    </row>
    <row r="2021" spans="4:4" x14ac:dyDescent="0.2">
      <c r="D2021" s="147"/>
    </row>
    <row r="2022" spans="4:4" x14ac:dyDescent="0.2">
      <c r="D2022" s="147"/>
    </row>
    <row r="2023" spans="4:4" x14ac:dyDescent="0.2">
      <c r="D2023" s="147"/>
    </row>
    <row r="2024" spans="4:4" x14ac:dyDescent="0.2">
      <c r="D2024" s="147"/>
    </row>
    <row r="2025" spans="4:4" x14ac:dyDescent="0.2">
      <c r="D2025" s="147"/>
    </row>
    <row r="2026" spans="4:4" x14ac:dyDescent="0.2">
      <c r="D2026" s="147"/>
    </row>
    <row r="2027" spans="4:4" x14ac:dyDescent="0.2">
      <c r="D2027" s="147"/>
    </row>
    <row r="2028" spans="4:4" x14ac:dyDescent="0.2">
      <c r="D2028" s="147"/>
    </row>
    <row r="2029" spans="4:4" x14ac:dyDescent="0.2">
      <c r="D2029" s="147"/>
    </row>
    <row r="2030" spans="4:4" x14ac:dyDescent="0.2">
      <c r="D2030" s="147"/>
    </row>
    <row r="2031" spans="4:4" x14ac:dyDescent="0.2">
      <c r="D2031" s="147"/>
    </row>
    <row r="2032" spans="4:4" x14ac:dyDescent="0.2">
      <c r="D2032" s="147"/>
    </row>
    <row r="2033" spans="4:4" x14ac:dyDescent="0.2">
      <c r="D2033" s="147"/>
    </row>
    <row r="2034" spans="4:4" x14ac:dyDescent="0.2">
      <c r="D2034" s="147"/>
    </row>
    <row r="2035" spans="4:4" x14ac:dyDescent="0.2">
      <c r="D2035" s="147"/>
    </row>
    <row r="2036" spans="4:4" x14ac:dyDescent="0.2">
      <c r="D2036" s="147"/>
    </row>
    <row r="2037" spans="4:4" x14ac:dyDescent="0.2">
      <c r="D2037" s="147"/>
    </row>
    <row r="2038" spans="4:4" x14ac:dyDescent="0.2">
      <c r="D2038" s="147"/>
    </row>
    <row r="2039" spans="4:4" x14ac:dyDescent="0.2">
      <c r="D2039" s="147"/>
    </row>
    <row r="2040" spans="4:4" x14ac:dyDescent="0.2">
      <c r="D2040" s="147"/>
    </row>
    <row r="2041" spans="4:4" x14ac:dyDescent="0.2">
      <c r="D2041" s="147"/>
    </row>
    <row r="2042" spans="4:4" x14ac:dyDescent="0.2">
      <c r="D2042" s="147"/>
    </row>
    <row r="2043" spans="4:4" x14ac:dyDescent="0.2">
      <c r="D2043" s="147"/>
    </row>
    <row r="2044" spans="4:4" x14ac:dyDescent="0.2">
      <c r="D2044" s="147"/>
    </row>
    <row r="2045" spans="4:4" x14ac:dyDescent="0.2">
      <c r="D2045" s="147"/>
    </row>
    <row r="2046" spans="4:4" x14ac:dyDescent="0.2">
      <c r="D2046" s="147"/>
    </row>
    <row r="2047" spans="4:4" x14ac:dyDescent="0.2">
      <c r="D2047" s="147"/>
    </row>
    <row r="2048" spans="4:4" x14ac:dyDescent="0.2">
      <c r="D2048" s="147"/>
    </row>
    <row r="2049" spans="4:4" x14ac:dyDescent="0.2">
      <c r="D2049" s="147"/>
    </row>
    <row r="2050" spans="4:4" x14ac:dyDescent="0.2">
      <c r="D2050" s="147"/>
    </row>
    <row r="2051" spans="4:4" x14ac:dyDescent="0.2">
      <c r="D2051" s="147"/>
    </row>
    <row r="2052" spans="4:4" x14ac:dyDescent="0.2">
      <c r="D2052" s="147"/>
    </row>
    <row r="2053" spans="4:4" x14ac:dyDescent="0.2">
      <c r="D2053" s="147"/>
    </row>
    <row r="2054" spans="4:4" x14ac:dyDescent="0.2">
      <c r="D2054" s="147"/>
    </row>
    <row r="2055" spans="4:4" x14ac:dyDescent="0.2">
      <c r="D2055" s="147"/>
    </row>
    <row r="2056" spans="4:4" x14ac:dyDescent="0.2">
      <c r="D2056" s="147"/>
    </row>
    <row r="2057" spans="4:4" x14ac:dyDescent="0.2">
      <c r="D2057" s="147"/>
    </row>
    <row r="2058" spans="4:4" x14ac:dyDescent="0.2">
      <c r="D2058" s="147"/>
    </row>
    <row r="2059" spans="4:4" x14ac:dyDescent="0.2">
      <c r="D2059" s="147"/>
    </row>
    <row r="2060" spans="4:4" x14ac:dyDescent="0.2">
      <c r="D2060" s="147"/>
    </row>
    <row r="2061" spans="4:4" x14ac:dyDescent="0.2">
      <c r="D2061" s="147"/>
    </row>
    <row r="2062" spans="4:4" x14ac:dyDescent="0.2">
      <c r="D2062" s="147"/>
    </row>
    <row r="2063" spans="4:4" x14ac:dyDescent="0.2">
      <c r="D2063" s="147"/>
    </row>
    <row r="2064" spans="4:4" x14ac:dyDescent="0.2">
      <c r="D2064" s="147"/>
    </row>
    <row r="2065" spans="4:4" x14ac:dyDescent="0.2">
      <c r="D2065" s="147"/>
    </row>
    <row r="2066" spans="4:4" x14ac:dyDescent="0.2">
      <c r="D2066" s="147"/>
    </row>
    <row r="2067" spans="4:4" x14ac:dyDescent="0.2">
      <c r="D2067" s="147"/>
    </row>
    <row r="2068" spans="4:4" x14ac:dyDescent="0.2">
      <c r="D2068" s="147"/>
    </row>
    <row r="2069" spans="4:4" x14ac:dyDescent="0.2">
      <c r="D2069" s="147"/>
    </row>
    <row r="2070" spans="4:4" x14ac:dyDescent="0.2">
      <c r="D2070" s="147"/>
    </row>
    <row r="2071" spans="4:4" x14ac:dyDescent="0.2">
      <c r="D2071" s="147"/>
    </row>
    <row r="2072" spans="4:4" x14ac:dyDescent="0.2">
      <c r="D2072" s="147"/>
    </row>
    <row r="2073" spans="4:4" x14ac:dyDescent="0.2">
      <c r="D2073" s="147"/>
    </row>
    <row r="2074" spans="4:4" x14ac:dyDescent="0.2">
      <c r="D2074" s="147"/>
    </row>
    <row r="2075" spans="4:4" x14ac:dyDescent="0.2">
      <c r="D2075" s="147"/>
    </row>
    <row r="2076" spans="4:4" x14ac:dyDescent="0.2">
      <c r="D2076" s="147"/>
    </row>
    <row r="2077" spans="4:4" x14ac:dyDescent="0.2">
      <c r="D2077" s="147"/>
    </row>
    <row r="2078" spans="4:4" x14ac:dyDescent="0.2">
      <c r="D2078" s="147"/>
    </row>
    <row r="2079" spans="4:4" x14ac:dyDescent="0.2">
      <c r="D2079" s="147"/>
    </row>
    <row r="2080" spans="4:4" x14ac:dyDescent="0.2">
      <c r="D2080" s="147"/>
    </row>
    <row r="2081" spans="4:4" x14ac:dyDescent="0.2">
      <c r="D2081" s="147"/>
    </row>
    <row r="2082" spans="4:4" x14ac:dyDescent="0.2">
      <c r="D2082" s="147"/>
    </row>
    <row r="2083" spans="4:4" x14ac:dyDescent="0.2">
      <c r="D2083" s="147"/>
    </row>
    <row r="2084" spans="4:4" x14ac:dyDescent="0.2">
      <c r="D2084" s="147"/>
    </row>
    <row r="2085" spans="4:4" x14ac:dyDescent="0.2">
      <c r="D2085" s="147"/>
    </row>
    <row r="2086" spans="4:4" x14ac:dyDescent="0.2">
      <c r="D2086" s="147"/>
    </row>
    <row r="2087" spans="4:4" x14ac:dyDescent="0.2">
      <c r="D2087" s="147"/>
    </row>
    <row r="2088" spans="4:4" x14ac:dyDescent="0.2">
      <c r="D2088" s="147"/>
    </row>
    <row r="2089" spans="4:4" x14ac:dyDescent="0.2">
      <c r="D2089" s="147"/>
    </row>
    <row r="2090" spans="4:4" x14ac:dyDescent="0.2">
      <c r="D2090" s="147"/>
    </row>
    <row r="2091" spans="4:4" x14ac:dyDescent="0.2">
      <c r="D2091" s="147"/>
    </row>
    <row r="2092" spans="4:4" x14ac:dyDescent="0.2">
      <c r="D2092" s="147"/>
    </row>
    <row r="2093" spans="4:4" x14ac:dyDescent="0.2">
      <c r="D2093" s="147"/>
    </row>
    <row r="2094" spans="4:4" x14ac:dyDescent="0.2">
      <c r="D2094" s="147"/>
    </row>
    <row r="2095" spans="4:4" x14ac:dyDescent="0.2">
      <c r="D2095" s="147"/>
    </row>
    <row r="2096" spans="4:4" x14ac:dyDescent="0.2">
      <c r="D2096" s="147"/>
    </row>
    <row r="2097" spans="4:4" x14ac:dyDescent="0.2">
      <c r="D2097" s="147"/>
    </row>
    <row r="2098" spans="4:4" x14ac:dyDescent="0.2">
      <c r="D2098" s="147"/>
    </row>
    <row r="2099" spans="4:4" x14ac:dyDescent="0.2">
      <c r="D2099" s="147"/>
    </row>
    <row r="2100" spans="4:4" x14ac:dyDescent="0.2">
      <c r="D2100" s="147"/>
    </row>
    <row r="2101" spans="4:4" x14ac:dyDescent="0.2">
      <c r="D2101" s="147"/>
    </row>
    <row r="2102" spans="4:4" x14ac:dyDescent="0.2">
      <c r="D2102" s="147"/>
    </row>
    <row r="2103" spans="4:4" x14ac:dyDescent="0.2">
      <c r="D2103" s="147"/>
    </row>
    <row r="2104" spans="4:4" x14ac:dyDescent="0.2">
      <c r="D2104" s="147"/>
    </row>
    <row r="2105" spans="4:4" x14ac:dyDescent="0.2">
      <c r="D2105" s="147"/>
    </row>
    <row r="2106" spans="4:4" x14ac:dyDescent="0.2">
      <c r="D2106" s="147"/>
    </row>
    <row r="2107" spans="4:4" x14ac:dyDescent="0.2">
      <c r="D2107" s="147"/>
    </row>
    <row r="2108" spans="4:4" x14ac:dyDescent="0.2">
      <c r="D2108" s="147"/>
    </row>
    <row r="2109" spans="4:4" x14ac:dyDescent="0.2">
      <c r="D2109" s="147"/>
    </row>
    <row r="2110" spans="4:4" x14ac:dyDescent="0.2">
      <c r="D2110" s="147"/>
    </row>
    <row r="2111" spans="4:4" x14ac:dyDescent="0.2">
      <c r="D2111" s="147"/>
    </row>
    <row r="2112" spans="4:4" x14ac:dyDescent="0.2">
      <c r="D2112" s="147"/>
    </row>
    <row r="2113" spans="4:4" x14ac:dyDescent="0.2">
      <c r="D2113" s="147"/>
    </row>
    <row r="2114" spans="4:4" x14ac:dyDescent="0.2">
      <c r="D2114" s="147"/>
    </row>
    <row r="2115" spans="4:4" x14ac:dyDescent="0.2">
      <c r="D2115" s="147"/>
    </row>
    <row r="2116" spans="4:4" x14ac:dyDescent="0.2">
      <c r="D2116" s="147"/>
    </row>
    <row r="2117" spans="4:4" x14ac:dyDescent="0.2">
      <c r="D2117" s="147"/>
    </row>
    <row r="2118" spans="4:4" x14ac:dyDescent="0.2">
      <c r="D2118" s="147"/>
    </row>
    <row r="2119" spans="4:4" x14ac:dyDescent="0.2">
      <c r="D2119" s="147"/>
    </row>
    <row r="2120" spans="4:4" x14ac:dyDescent="0.2">
      <c r="D2120" s="147"/>
    </row>
    <row r="2121" spans="4:4" x14ac:dyDescent="0.2">
      <c r="D2121" s="147"/>
    </row>
    <row r="2122" spans="4:4" x14ac:dyDescent="0.2">
      <c r="D2122" s="147"/>
    </row>
    <row r="2123" spans="4:4" x14ac:dyDescent="0.2">
      <c r="D2123" s="147"/>
    </row>
    <row r="2124" spans="4:4" x14ac:dyDescent="0.2">
      <c r="D2124" s="147"/>
    </row>
    <row r="2125" spans="4:4" x14ac:dyDescent="0.2">
      <c r="D2125" s="147"/>
    </row>
    <row r="2126" spans="4:4" x14ac:dyDescent="0.2">
      <c r="D2126" s="147"/>
    </row>
    <row r="2127" spans="4:4" x14ac:dyDescent="0.2">
      <c r="D2127" s="147"/>
    </row>
    <row r="2128" spans="4:4" x14ac:dyDescent="0.2">
      <c r="D2128" s="147"/>
    </row>
    <row r="2129" spans="4:4" x14ac:dyDescent="0.2">
      <c r="D2129" s="147"/>
    </row>
    <row r="2130" spans="4:4" x14ac:dyDescent="0.2">
      <c r="D2130" s="147"/>
    </row>
    <row r="2131" spans="4:4" x14ac:dyDescent="0.2">
      <c r="D2131" s="147"/>
    </row>
    <row r="2132" spans="4:4" x14ac:dyDescent="0.2">
      <c r="D2132" s="147"/>
    </row>
    <row r="2133" spans="4:4" x14ac:dyDescent="0.2">
      <c r="D2133" s="147"/>
    </row>
    <row r="2134" spans="4:4" x14ac:dyDescent="0.2">
      <c r="D2134" s="147"/>
    </row>
    <row r="2135" spans="4:4" x14ac:dyDescent="0.2">
      <c r="D2135" s="147"/>
    </row>
    <row r="2136" spans="4:4" x14ac:dyDescent="0.2">
      <c r="D2136" s="147"/>
    </row>
    <row r="2137" spans="4:4" x14ac:dyDescent="0.2">
      <c r="D2137" s="147"/>
    </row>
    <row r="2138" spans="4:4" x14ac:dyDescent="0.2">
      <c r="D2138" s="147"/>
    </row>
    <row r="2139" spans="4:4" x14ac:dyDescent="0.2">
      <c r="D2139" s="147"/>
    </row>
    <row r="2140" spans="4:4" x14ac:dyDescent="0.2">
      <c r="D2140" s="147"/>
    </row>
    <row r="2141" spans="4:4" x14ac:dyDescent="0.2">
      <c r="D2141" s="147"/>
    </row>
    <row r="2142" spans="4:4" x14ac:dyDescent="0.2">
      <c r="D2142" s="147"/>
    </row>
    <row r="2143" spans="4:4" x14ac:dyDescent="0.2">
      <c r="D2143" s="147"/>
    </row>
    <row r="2144" spans="4:4" x14ac:dyDescent="0.2">
      <c r="D2144" s="147"/>
    </row>
    <row r="2145" spans="4:4" x14ac:dyDescent="0.2">
      <c r="D2145" s="147"/>
    </row>
    <row r="2146" spans="4:4" x14ac:dyDescent="0.2">
      <c r="D2146" s="147"/>
    </row>
    <row r="2147" spans="4:4" x14ac:dyDescent="0.2">
      <c r="D2147" s="147"/>
    </row>
    <row r="2148" spans="4:4" x14ac:dyDescent="0.2">
      <c r="D2148" s="147"/>
    </row>
    <row r="2149" spans="4:4" x14ac:dyDescent="0.2">
      <c r="D2149" s="147"/>
    </row>
    <row r="2150" spans="4:4" x14ac:dyDescent="0.2">
      <c r="D2150" s="147"/>
    </row>
    <row r="2151" spans="4:4" x14ac:dyDescent="0.2">
      <c r="D2151" s="147"/>
    </row>
    <row r="2152" spans="4:4" x14ac:dyDescent="0.2">
      <c r="D2152" s="147"/>
    </row>
    <row r="2153" spans="4:4" x14ac:dyDescent="0.2">
      <c r="D2153" s="147"/>
    </row>
    <row r="2154" spans="4:4" x14ac:dyDescent="0.2">
      <c r="D2154" s="147"/>
    </row>
    <row r="2155" spans="4:4" x14ac:dyDescent="0.2">
      <c r="D2155" s="147"/>
    </row>
    <row r="2156" spans="4:4" x14ac:dyDescent="0.2">
      <c r="D2156" s="147"/>
    </row>
    <row r="2157" spans="4:4" x14ac:dyDescent="0.2">
      <c r="D2157" s="147"/>
    </row>
    <row r="2158" spans="4:4" x14ac:dyDescent="0.2">
      <c r="D2158" s="147"/>
    </row>
    <row r="2159" spans="4:4" x14ac:dyDescent="0.2">
      <c r="D2159" s="147"/>
    </row>
    <row r="2160" spans="4:4" x14ac:dyDescent="0.2">
      <c r="D2160" s="147"/>
    </row>
    <row r="2161" spans="4:4" x14ac:dyDescent="0.2">
      <c r="D2161" s="147"/>
    </row>
    <row r="2162" spans="4:4" x14ac:dyDescent="0.2">
      <c r="D2162" s="147"/>
    </row>
    <row r="2163" spans="4:4" x14ac:dyDescent="0.2">
      <c r="D2163" s="147"/>
    </row>
    <row r="2164" spans="4:4" x14ac:dyDescent="0.2">
      <c r="D2164" s="147"/>
    </row>
    <row r="2165" spans="4:4" x14ac:dyDescent="0.2">
      <c r="D2165" s="147"/>
    </row>
    <row r="2166" spans="4:4" x14ac:dyDescent="0.2">
      <c r="D2166" s="147"/>
    </row>
    <row r="2167" spans="4:4" x14ac:dyDescent="0.2">
      <c r="D2167" s="147"/>
    </row>
    <row r="2168" spans="4:4" x14ac:dyDescent="0.2">
      <c r="D2168" s="147"/>
    </row>
    <row r="2169" spans="4:4" x14ac:dyDescent="0.2">
      <c r="D2169" s="147"/>
    </row>
    <row r="2170" spans="4:4" x14ac:dyDescent="0.2">
      <c r="D2170" s="147"/>
    </row>
    <row r="2171" spans="4:4" x14ac:dyDescent="0.2">
      <c r="D2171" s="147"/>
    </row>
    <row r="2172" spans="4:4" x14ac:dyDescent="0.2">
      <c r="D2172" s="147"/>
    </row>
    <row r="2173" spans="4:4" x14ac:dyDescent="0.2">
      <c r="D2173" s="147"/>
    </row>
    <row r="2174" spans="4:4" x14ac:dyDescent="0.2">
      <c r="D2174" s="147"/>
    </row>
    <row r="2175" spans="4:4" x14ac:dyDescent="0.2">
      <c r="D2175" s="147"/>
    </row>
    <row r="2176" spans="4:4" x14ac:dyDescent="0.2">
      <c r="D2176" s="147"/>
    </row>
    <row r="2177" spans="4:4" x14ac:dyDescent="0.2">
      <c r="D2177" s="147"/>
    </row>
    <row r="2178" spans="4:4" x14ac:dyDescent="0.2">
      <c r="D2178" s="147"/>
    </row>
    <row r="2179" spans="4:4" x14ac:dyDescent="0.2">
      <c r="D2179" s="147"/>
    </row>
    <row r="2180" spans="4:4" x14ac:dyDescent="0.2">
      <c r="D2180" s="147"/>
    </row>
    <row r="2181" spans="4:4" x14ac:dyDescent="0.2">
      <c r="D2181" s="147"/>
    </row>
    <row r="2182" spans="4:4" x14ac:dyDescent="0.2">
      <c r="D2182" s="147"/>
    </row>
    <row r="2183" spans="4:4" x14ac:dyDescent="0.2">
      <c r="D2183" s="147"/>
    </row>
    <row r="2184" spans="4:4" x14ac:dyDescent="0.2">
      <c r="D2184" s="147"/>
    </row>
    <row r="2185" spans="4:4" x14ac:dyDescent="0.2">
      <c r="D2185" s="147"/>
    </row>
    <row r="2186" spans="4:4" x14ac:dyDescent="0.2">
      <c r="D2186" s="147"/>
    </row>
    <row r="2187" spans="4:4" x14ac:dyDescent="0.2">
      <c r="D2187" s="147"/>
    </row>
    <row r="2188" spans="4:4" x14ac:dyDescent="0.2">
      <c r="D2188" s="147"/>
    </row>
    <row r="2189" spans="4:4" x14ac:dyDescent="0.2">
      <c r="D2189" s="147"/>
    </row>
    <row r="2190" spans="4:4" x14ac:dyDescent="0.2">
      <c r="D2190" s="147"/>
    </row>
    <row r="2191" spans="4:4" x14ac:dyDescent="0.2">
      <c r="D2191" s="147"/>
    </row>
    <row r="2192" spans="4:4" x14ac:dyDescent="0.2">
      <c r="D2192" s="147"/>
    </row>
    <row r="2193" spans="4:4" x14ac:dyDescent="0.2">
      <c r="D2193" s="147"/>
    </row>
    <row r="2194" spans="4:4" x14ac:dyDescent="0.2">
      <c r="D2194" s="147"/>
    </row>
    <row r="2195" spans="4:4" x14ac:dyDescent="0.2">
      <c r="D2195" s="147"/>
    </row>
    <row r="2196" spans="4:4" x14ac:dyDescent="0.2">
      <c r="D2196" s="147"/>
    </row>
    <row r="2197" spans="4:4" x14ac:dyDescent="0.2">
      <c r="D2197" s="147"/>
    </row>
    <row r="2198" spans="4:4" x14ac:dyDescent="0.2">
      <c r="D2198" s="147"/>
    </row>
    <row r="2199" spans="4:4" x14ac:dyDescent="0.2">
      <c r="D2199" s="147"/>
    </row>
    <row r="2200" spans="4:4" x14ac:dyDescent="0.2">
      <c r="D2200" s="147"/>
    </row>
    <row r="2201" spans="4:4" x14ac:dyDescent="0.2">
      <c r="D2201" s="147"/>
    </row>
    <row r="2202" spans="4:4" x14ac:dyDescent="0.2">
      <c r="D2202" s="147"/>
    </row>
    <row r="2203" spans="4:4" x14ac:dyDescent="0.2">
      <c r="D2203" s="147"/>
    </row>
    <row r="2204" spans="4:4" x14ac:dyDescent="0.2">
      <c r="D2204" s="147"/>
    </row>
    <row r="2205" spans="4:4" x14ac:dyDescent="0.2">
      <c r="D2205" s="147"/>
    </row>
    <row r="2206" spans="4:4" x14ac:dyDescent="0.2">
      <c r="D2206" s="147"/>
    </row>
    <row r="2207" spans="4:4" x14ac:dyDescent="0.2">
      <c r="D2207" s="147"/>
    </row>
    <row r="2208" spans="4:4" x14ac:dyDescent="0.2">
      <c r="D2208" s="147"/>
    </row>
    <row r="2209" spans="4:4" x14ac:dyDescent="0.2">
      <c r="D2209" s="147"/>
    </row>
    <row r="2210" spans="4:4" x14ac:dyDescent="0.2">
      <c r="D2210" s="147"/>
    </row>
    <row r="2211" spans="4:4" x14ac:dyDescent="0.2">
      <c r="D2211" s="147"/>
    </row>
    <row r="2212" spans="4:4" x14ac:dyDescent="0.2">
      <c r="D2212" s="147"/>
    </row>
    <row r="2213" spans="4:4" x14ac:dyDescent="0.2">
      <c r="D2213" s="147"/>
    </row>
    <row r="2214" spans="4:4" x14ac:dyDescent="0.2">
      <c r="D2214" s="147"/>
    </row>
    <row r="2215" spans="4:4" x14ac:dyDescent="0.2">
      <c r="D2215" s="147"/>
    </row>
    <row r="2216" spans="4:4" x14ac:dyDescent="0.2">
      <c r="D2216" s="147"/>
    </row>
    <row r="2217" spans="4:4" x14ac:dyDescent="0.2">
      <c r="D2217" s="147"/>
    </row>
    <row r="2218" spans="4:4" x14ac:dyDescent="0.2">
      <c r="D2218" s="147"/>
    </row>
    <row r="2219" spans="4:4" x14ac:dyDescent="0.2">
      <c r="D2219" s="147"/>
    </row>
    <row r="2220" spans="4:4" x14ac:dyDescent="0.2">
      <c r="D2220" s="147"/>
    </row>
    <row r="2221" spans="4:4" x14ac:dyDescent="0.2">
      <c r="D2221" s="147"/>
    </row>
    <row r="2222" spans="4:4" x14ac:dyDescent="0.2">
      <c r="D2222" s="147"/>
    </row>
    <row r="2223" spans="4:4" x14ac:dyDescent="0.2">
      <c r="D2223" s="147"/>
    </row>
    <row r="2224" spans="4:4" x14ac:dyDescent="0.2">
      <c r="D2224" s="147"/>
    </row>
    <row r="2225" spans="4:4" x14ac:dyDescent="0.2">
      <c r="D2225" s="147"/>
    </row>
    <row r="2226" spans="4:4" x14ac:dyDescent="0.2">
      <c r="D2226" s="147"/>
    </row>
    <row r="2227" spans="4:4" x14ac:dyDescent="0.2">
      <c r="D2227" s="147"/>
    </row>
    <row r="2228" spans="4:4" x14ac:dyDescent="0.2">
      <c r="D2228" s="147"/>
    </row>
    <row r="2229" spans="4:4" x14ac:dyDescent="0.2">
      <c r="D2229" s="147"/>
    </row>
    <row r="2230" spans="4:4" x14ac:dyDescent="0.2">
      <c r="D2230" s="147"/>
    </row>
    <row r="2231" spans="4:4" x14ac:dyDescent="0.2">
      <c r="D2231" s="147"/>
    </row>
    <row r="2232" spans="4:4" x14ac:dyDescent="0.2">
      <c r="D2232" s="147"/>
    </row>
    <row r="2233" spans="4:4" x14ac:dyDescent="0.2">
      <c r="D2233" s="147"/>
    </row>
    <row r="2234" spans="4:4" x14ac:dyDescent="0.2">
      <c r="D2234" s="147"/>
    </row>
    <row r="2235" spans="4:4" x14ac:dyDescent="0.2">
      <c r="D2235" s="147"/>
    </row>
    <row r="2236" spans="4:4" x14ac:dyDescent="0.2">
      <c r="D2236" s="147"/>
    </row>
    <row r="2237" spans="4:4" x14ac:dyDescent="0.2">
      <c r="D2237" s="147"/>
    </row>
    <row r="2238" spans="4:4" x14ac:dyDescent="0.2">
      <c r="D2238" s="147"/>
    </row>
    <row r="2239" spans="4:4" x14ac:dyDescent="0.2">
      <c r="D2239" s="147"/>
    </row>
    <row r="2240" spans="4:4" x14ac:dyDescent="0.2">
      <c r="D2240" s="147"/>
    </row>
    <row r="2241" spans="4:4" x14ac:dyDescent="0.2">
      <c r="D2241" s="147"/>
    </row>
    <row r="2242" spans="4:4" x14ac:dyDescent="0.2">
      <c r="D2242" s="147"/>
    </row>
    <row r="2243" spans="4:4" x14ac:dyDescent="0.2">
      <c r="D2243" s="147"/>
    </row>
    <row r="2244" spans="4:4" x14ac:dyDescent="0.2">
      <c r="D2244" s="147"/>
    </row>
    <row r="2245" spans="4:4" x14ac:dyDescent="0.2">
      <c r="D2245" s="147"/>
    </row>
    <row r="2246" spans="4:4" x14ac:dyDescent="0.2">
      <c r="D2246" s="147"/>
    </row>
    <row r="2247" spans="4:4" x14ac:dyDescent="0.2">
      <c r="D2247" s="147"/>
    </row>
    <row r="2248" spans="4:4" x14ac:dyDescent="0.2">
      <c r="D2248" s="147"/>
    </row>
    <row r="2249" spans="4:4" x14ac:dyDescent="0.2">
      <c r="D2249" s="147"/>
    </row>
    <row r="2250" spans="4:4" x14ac:dyDescent="0.2">
      <c r="D2250" s="147"/>
    </row>
    <row r="2251" spans="4:4" x14ac:dyDescent="0.2">
      <c r="D2251" s="147"/>
    </row>
    <row r="2252" spans="4:4" x14ac:dyDescent="0.2">
      <c r="D2252" s="147"/>
    </row>
    <row r="2253" spans="4:4" x14ac:dyDescent="0.2">
      <c r="D2253" s="147"/>
    </row>
    <row r="2254" spans="4:4" x14ac:dyDescent="0.2">
      <c r="D2254" s="147"/>
    </row>
    <row r="2255" spans="4:4" x14ac:dyDescent="0.2">
      <c r="D2255" s="147"/>
    </row>
    <row r="2256" spans="4:4" x14ac:dyDescent="0.2">
      <c r="D2256" s="147"/>
    </row>
    <row r="2257" spans="4:4" x14ac:dyDescent="0.2">
      <c r="D2257" s="147"/>
    </row>
    <row r="2258" spans="4:4" x14ac:dyDescent="0.2">
      <c r="D2258" s="147"/>
    </row>
    <row r="2259" spans="4:4" x14ac:dyDescent="0.2">
      <c r="D2259" s="147"/>
    </row>
    <row r="2260" spans="4:4" x14ac:dyDescent="0.2">
      <c r="D2260" s="147"/>
    </row>
    <row r="2261" spans="4:4" x14ac:dyDescent="0.2">
      <c r="D2261" s="147"/>
    </row>
    <row r="2262" spans="4:4" x14ac:dyDescent="0.2">
      <c r="D2262" s="147"/>
    </row>
    <row r="2263" spans="4:4" x14ac:dyDescent="0.2">
      <c r="D2263" s="147"/>
    </row>
    <row r="2264" spans="4:4" x14ac:dyDescent="0.2">
      <c r="D2264" s="147"/>
    </row>
    <row r="2265" spans="4:4" x14ac:dyDescent="0.2">
      <c r="D2265" s="147"/>
    </row>
    <row r="2266" spans="4:4" x14ac:dyDescent="0.2">
      <c r="D2266" s="147"/>
    </row>
    <row r="2267" spans="4:4" x14ac:dyDescent="0.2">
      <c r="D2267" s="147"/>
    </row>
    <row r="2268" spans="4:4" x14ac:dyDescent="0.2">
      <c r="D2268" s="147"/>
    </row>
    <row r="2269" spans="4:4" x14ac:dyDescent="0.2">
      <c r="D2269" s="147"/>
    </row>
    <row r="2270" spans="4:4" x14ac:dyDescent="0.2">
      <c r="D2270" s="147"/>
    </row>
    <row r="2271" spans="4:4" x14ac:dyDescent="0.2">
      <c r="D2271" s="147"/>
    </row>
    <row r="2272" spans="4:4" x14ac:dyDescent="0.2">
      <c r="D2272" s="147"/>
    </row>
    <row r="2273" spans="4:4" x14ac:dyDescent="0.2">
      <c r="D2273" s="147"/>
    </row>
    <row r="2274" spans="4:4" x14ac:dyDescent="0.2">
      <c r="D2274" s="147"/>
    </row>
    <row r="2275" spans="4:4" x14ac:dyDescent="0.2">
      <c r="D2275" s="147"/>
    </row>
    <row r="2276" spans="4:4" x14ac:dyDescent="0.2">
      <c r="D2276" s="147"/>
    </row>
    <row r="2277" spans="4:4" x14ac:dyDescent="0.2">
      <c r="D2277" s="147"/>
    </row>
    <row r="2278" spans="4:4" x14ac:dyDescent="0.2">
      <c r="D2278" s="147"/>
    </row>
    <row r="2279" spans="4:4" x14ac:dyDescent="0.2">
      <c r="D2279" s="147"/>
    </row>
    <row r="2280" spans="4:4" x14ac:dyDescent="0.2">
      <c r="D2280" s="147"/>
    </row>
    <row r="2281" spans="4:4" x14ac:dyDescent="0.2">
      <c r="D2281" s="147"/>
    </row>
    <row r="2282" spans="4:4" x14ac:dyDescent="0.2">
      <c r="D2282" s="147"/>
    </row>
    <row r="2283" spans="4:4" x14ac:dyDescent="0.2">
      <c r="D2283" s="147"/>
    </row>
    <row r="2284" spans="4:4" x14ac:dyDescent="0.2">
      <c r="D2284" s="147"/>
    </row>
    <row r="2285" spans="4:4" x14ac:dyDescent="0.2">
      <c r="D2285" s="147"/>
    </row>
    <row r="2286" spans="4:4" x14ac:dyDescent="0.2">
      <c r="D2286" s="147"/>
    </row>
    <row r="2287" spans="4:4" x14ac:dyDescent="0.2">
      <c r="D2287" s="147"/>
    </row>
    <row r="2288" spans="4:4" x14ac:dyDescent="0.2">
      <c r="D2288" s="147"/>
    </row>
    <row r="2289" spans="4:4" x14ac:dyDescent="0.2">
      <c r="D2289" s="147"/>
    </row>
    <row r="2290" spans="4:4" x14ac:dyDescent="0.2">
      <c r="D2290" s="147"/>
    </row>
    <row r="2291" spans="4:4" x14ac:dyDescent="0.2">
      <c r="D2291" s="147"/>
    </row>
    <row r="2292" spans="4:4" x14ac:dyDescent="0.2">
      <c r="D2292" s="147"/>
    </row>
    <row r="2293" spans="4:4" x14ac:dyDescent="0.2">
      <c r="D2293" s="147"/>
    </row>
    <row r="2294" spans="4:4" x14ac:dyDescent="0.2">
      <c r="D2294" s="147"/>
    </row>
    <row r="2295" spans="4:4" x14ac:dyDescent="0.2">
      <c r="D2295" s="147"/>
    </row>
    <row r="2296" spans="4:4" x14ac:dyDescent="0.2">
      <c r="D2296" s="147"/>
    </row>
    <row r="2297" spans="4:4" x14ac:dyDescent="0.2">
      <c r="D2297" s="147"/>
    </row>
    <row r="2298" spans="4:4" x14ac:dyDescent="0.2">
      <c r="D2298" s="147"/>
    </row>
    <row r="2299" spans="4:4" x14ac:dyDescent="0.2">
      <c r="D2299" s="147"/>
    </row>
    <row r="2300" spans="4:4" x14ac:dyDescent="0.2">
      <c r="D2300" s="147"/>
    </row>
    <row r="2301" spans="4:4" x14ac:dyDescent="0.2">
      <c r="D2301" s="147"/>
    </row>
    <row r="2302" spans="4:4" x14ac:dyDescent="0.2">
      <c r="D2302" s="147"/>
    </row>
    <row r="2303" spans="4:4" x14ac:dyDescent="0.2">
      <c r="D2303" s="147"/>
    </row>
    <row r="2304" spans="4:4" x14ac:dyDescent="0.2">
      <c r="D2304" s="147"/>
    </row>
    <row r="2305" spans="4:4" x14ac:dyDescent="0.2">
      <c r="D2305" s="147"/>
    </row>
    <row r="2306" spans="4:4" x14ac:dyDescent="0.2">
      <c r="D2306" s="147"/>
    </row>
    <row r="2307" spans="4:4" x14ac:dyDescent="0.2">
      <c r="D2307" s="147"/>
    </row>
    <row r="2308" spans="4:4" x14ac:dyDescent="0.2">
      <c r="D2308" s="147"/>
    </row>
    <row r="2309" spans="4:4" x14ac:dyDescent="0.2">
      <c r="D2309" s="147"/>
    </row>
    <row r="2310" spans="4:4" x14ac:dyDescent="0.2">
      <c r="D2310" s="147"/>
    </row>
    <row r="2311" spans="4:4" x14ac:dyDescent="0.2">
      <c r="D2311" s="147"/>
    </row>
    <row r="2312" spans="4:4" x14ac:dyDescent="0.2">
      <c r="D2312" s="147"/>
    </row>
    <row r="2313" spans="4:4" x14ac:dyDescent="0.2">
      <c r="D2313" s="147"/>
    </row>
    <row r="2314" spans="4:4" x14ac:dyDescent="0.2">
      <c r="D2314" s="147"/>
    </row>
    <row r="2315" spans="4:4" x14ac:dyDescent="0.2">
      <c r="D2315" s="147"/>
    </row>
    <row r="2316" spans="4:4" x14ac:dyDescent="0.2">
      <c r="D2316" s="147"/>
    </row>
    <row r="2317" spans="4:4" x14ac:dyDescent="0.2">
      <c r="D2317" s="147"/>
    </row>
    <row r="2318" spans="4:4" x14ac:dyDescent="0.2">
      <c r="D2318" s="147"/>
    </row>
    <row r="2319" spans="4:4" x14ac:dyDescent="0.2">
      <c r="D2319" s="147"/>
    </row>
    <row r="2320" spans="4:4" x14ac:dyDescent="0.2">
      <c r="D2320" s="147"/>
    </row>
    <row r="2321" spans="4:4" x14ac:dyDescent="0.2">
      <c r="D2321" s="147"/>
    </row>
    <row r="2322" spans="4:4" x14ac:dyDescent="0.2">
      <c r="D2322" s="147"/>
    </row>
    <row r="2323" spans="4:4" x14ac:dyDescent="0.2">
      <c r="D2323" s="147"/>
    </row>
    <row r="2324" spans="4:4" x14ac:dyDescent="0.2">
      <c r="D2324" s="147"/>
    </row>
    <row r="2325" spans="4:4" x14ac:dyDescent="0.2">
      <c r="D2325" s="147"/>
    </row>
    <row r="2326" spans="4:4" x14ac:dyDescent="0.2">
      <c r="D2326" s="147"/>
    </row>
    <row r="2327" spans="4:4" x14ac:dyDescent="0.2">
      <c r="D2327" s="147"/>
    </row>
    <row r="2328" spans="4:4" x14ac:dyDescent="0.2">
      <c r="D2328" s="147"/>
    </row>
    <row r="2329" spans="4:4" x14ac:dyDescent="0.2">
      <c r="D2329" s="147"/>
    </row>
    <row r="2330" spans="4:4" x14ac:dyDescent="0.2">
      <c r="D2330" s="147"/>
    </row>
    <row r="2331" spans="4:4" x14ac:dyDescent="0.2">
      <c r="D2331" s="147"/>
    </row>
    <row r="2332" spans="4:4" x14ac:dyDescent="0.2">
      <c r="D2332" s="147"/>
    </row>
    <row r="2333" spans="4:4" x14ac:dyDescent="0.2">
      <c r="D2333" s="147"/>
    </row>
    <row r="2334" spans="4:4" x14ac:dyDescent="0.2">
      <c r="D2334" s="147"/>
    </row>
    <row r="2335" spans="4:4" x14ac:dyDescent="0.2">
      <c r="D2335" s="147"/>
    </row>
    <row r="2336" spans="4:4" x14ac:dyDescent="0.2">
      <c r="D2336" s="147"/>
    </row>
    <row r="2337" spans="4:4" x14ac:dyDescent="0.2">
      <c r="D2337" s="147"/>
    </row>
    <row r="2338" spans="4:4" x14ac:dyDescent="0.2">
      <c r="D2338" s="147"/>
    </row>
    <row r="2339" spans="4:4" x14ac:dyDescent="0.2">
      <c r="D2339" s="147"/>
    </row>
    <row r="2340" spans="4:4" x14ac:dyDescent="0.2">
      <c r="D2340" s="147"/>
    </row>
    <row r="2341" spans="4:4" x14ac:dyDescent="0.2">
      <c r="D2341" s="147"/>
    </row>
    <row r="2342" spans="4:4" x14ac:dyDescent="0.2">
      <c r="D2342" s="147"/>
    </row>
    <row r="2343" spans="4:4" x14ac:dyDescent="0.2">
      <c r="D2343" s="147"/>
    </row>
    <row r="2344" spans="4:4" x14ac:dyDescent="0.2">
      <c r="D2344" s="147"/>
    </row>
    <row r="2345" spans="4:4" x14ac:dyDescent="0.2">
      <c r="D2345" s="147"/>
    </row>
    <row r="2346" spans="4:4" x14ac:dyDescent="0.2">
      <c r="D2346" s="147"/>
    </row>
    <row r="2347" spans="4:4" x14ac:dyDescent="0.2">
      <c r="D2347" s="147"/>
    </row>
    <row r="2348" spans="4:4" x14ac:dyDescent="0.2">
      <c r="D2348" s="147"/>
    </row>
    <row r="2349" spans="4:4" x14ac:dyDescent="0.2">
      <c r="D2349" s="147"/>
    </row>
    <row r="2350" spans="4:4" x14ac:dyDescent="0.2">
      <c r="D2350" s="147"/>
    </row>
    <row r="2351" spans="4:4" x14ac:dyDescent="0.2">
      <c r="D2351" s="147"/>
    </row>
    <row r="2352" spans="4:4" x14ac:dyDescent="0.2">
      <c r="D2352" s="147"/>
    </row>
    <row r="2353" spans="4:4" x14ac:dyDescent="0.2">
      <c r="D2353" s="147"/>
    </row>
    <row r="2354" spans="4:4" x14ac:dyDescent="0.2">
      <c r="D2354" s="147"/>
    </row>
    <row r="2355" spans="4:4" x14ac:dyDescent="0.2">
      <c r="D2355" s="147"/>
    </row>
    <row r="2356" spans="4:4" x14ac:dyDescent="0.2">
      <c r="D2356" s="147"/>
    </row>
    <row r="2357" spans="4:4" x14ac:dyDescent="0.2">
      <c r="D2357" s="147"/>
    </row>
    <row r="2358" spans="4:4" x14ac:dyDescent="0.2">
      <c r="D2358" s="147"/>
    </row>
    <row r="2359" spans="4:4" x14ac:dyDescent="0.2">
      <c r="D2359" s="147"/>
    </row>
    <row r="2360" spans="4:4" x14ac:dyDescent="0.2">
      <c r="D2360" s="147"/>
    </row>
    <row r="2361" spans="4:4" x14ac:dyDescent="0.2">
      <c r="D2361" s="147"/>
    </row>
    <row r="2362" spans="4:4" x14ac:dyDescent="0.2">
      <c r="D2362" s="147"/>
    </row>
    <row r="2363" spans="4:4" x14ac:dyDescent="0.2">
      <c r="D2363" s="147"/>
    </row>
    <row r="2364" spans="4:4" x14ac:dyDescent="0.2">
      <c r="D2364" s="147"/>
    </row>
    <row r="2365" spans="4:4" x14ac:dyDescent="0.2">
      <c r="D2365" s="147"/>
    </row>
    <row r="2366" spans="4:4" x14ac:dyDescent="0.2">
      <c r="D2366" s="147"/>
    </row>
    <row r="2367" spans="4:4" x14ac:dyDescent="0.2">
      <c r="D2367" s="147"/>
    </row>
    <row r="2368" spans="4:4" x14ac:dyDescent="0.2">
      <c r="D2368" s="147"/>
    </row>
    <row r="2369" spans="4:4" x14ac:dyDescent="0.2">
      <c r="D2369" s="147"/>
    </row>
    <row r="2370" spans="4:4" x14ac:dyDescent="0.2">
      <c r="D2370" s="147"/>
    </row>
    <row r="2371" spans="4:4" x14ac:dyDescent="0.2">
      <c r="D2371" s="147"/>
    </row>
    <row r="2372" spans="4:4" x14ac:dyDescent="0.2">
      <c r="D2372" s="147"/>
    </row>
    <row r="2373" spans="4:4" x14ac:dyDescent="0.2">
      <c r="D2373" s="147"/>
    </row>
    <row r="2374" spans="4:4" x14ac:dyDescent="0.2">
      <c r="D2374" s="147"/>
    </row>
    <row r="2375" spans="4:4" x14ac:dyDescent="0.2">
      <c r="D2375" s="147"/>
    </row>
    <row r="2376" spans="4:4" x14ac:dyDescent="0.2">
      <c r="D2376" s="147"/>
    </row>
    <row r="2377" spans="4:4" x14ac:dyDescent="0.2">
      <c r="D2377" s="147"/>
    </row>
    <row r="2378" spans="4:4" x14ac:dyDescent="0.2">
      <c r="D2378" s="147"/>
    </row>
    <row r="2379" spans="4:4" x14ac:dyDescent="0.2">
      <c r="D2379" s="147"/>
    </row>
    <row r="2380" spans="4:4" x14ac:dyDescent="0.2">
      <c r="D2380" s="147"/>
    </row>
    <row r="2381" spans="4:4" x14ac:dyDescent="0.2">
      <c r="D2381" s="147"/>
    </row>
    <row r="2382" spans="4:4" x14ac:dyDescent="0.2">
      <c r="D2382" s="147"/>
    </row>
    <row r="2383" spans="4:4" x14ac:dyDescent="0.2">
      <c r="D2383" s="147"/>
    </row>
    <row r="2384" spans="4:4" x14ac:dyDescent="0.2">
      <c r="D2384" s="147"/>
    </row>
    <row r="2385" spans="4:4" x14ac:dyDescent="0.2">
      <c r="D2385" s="147"/>
    </row>
    <row r="2386" spans="4:4" x14ac:dyDescent="0.2">
      <c r="D2386" s="147"/>
    </row>
    <row r="2387" spans="4:4" x14ac:dyDescent="0.2">
      <c r="D2387" s="147"/>
    </row>
    <row r="2388" spans="4:4" x14ac:dyDescent="0.2">
      <c r="D2388" s="147"/>
    </row>
    <row r="2389" spans="4:4" x14ac:dyDescent="0.2">
      <c r="D2389" s="147"/>
    </row>
    <row r="2390" spans="4:4" x14ac:dyDescent="0.2">
      <c r="D2390" s="147"/>
    </row>
    <row r="2391" spans="4:4" x14ac:dyDescent="0.2">
      <c r="D2391" s="147"/>
    </row>
    <row r="2392" spans="4:4" x14ac:dyDescent="0.2">
      <c r="D2392" s="147"/>
    </row>
    <row r="2393" spans="4:4" x14ac:dyDescent="0.2">
      <c r="D2393" s="147"/>
    </row>
    <row r="2394" spans="4:4" x14ac:dyDescent="0.2">
      <c r="D2394" s="147"/>
    </row>
    <row r="2395" spans="4:4" x14ac:dyDescent="0.2">
      <c r="D2395" s="147"/>
    </row>
    <row r="2396" spans="4:4" x14ac:dyDescent="0.2">
      <c r="D2396" s="147"/>
    </row>
    <row r="2397" spans="4:4" x14ac:dyDescent="0.2">
      <c r="D2397" s="147"/>
    </row>
    <row r="2398" spans="4:4" x14ac:dyDescent="0.2">
      <c r="D2398" s="147"/>
    </row>
    <row r="2399" spans="4:4" x14ac:dyDescent="0.2">
      <c r="D2399" s="147"/>
    </row>
    <row r="2400" spans="4:4" x14ac:dyDescent="0.2">
      <c r="D2400" s="147"/>
    </row>
    <row r="2401" spans="4:4" x14ac:dyDescent="0.2">
      <c r="D2401" s="147"/>
    </row>
    <row r="2402" spans="4:4" x14ac:dyDescent="0.2">
      <c r="D2402" s="147"/>
    </row>
    <row r="2403" spans="4:4" x14ac:dyDescent="0.2">
      <c r="D2403" s="147"/>
    </row>
    <row r="2404" spans="4:4" x14ac:dyDescent="0.2">
      <c r="D2404" s="147"/>
    </row>
    <row r="2405" spans="4:4" x14ac:dyDescent="0.2">
      <c r="D2405" s="147"/>
    </row>
    <row r="2406" spans="4:4" x14ac:dyDescent="0.2">
      <c r="D2406" s="147"/>
    </row>
    <row r="2407" spans="4:4" x14ac:dyDescent="0.2">
      <c r="D2407" s="147"/>
    </row>
    <row r="2408" spans="4:4" x14ac:dyDescent="0.2">
      <c r="D2408" s="147"/>
    </row>
    <row r="2409" spans="4:4" x14ac:dyDescent="0.2">
      <c r="D2409" s="147"/>
    </row>
    <row r="2410" spans="4:4" x14ac:dyDescent="0.2">
      <c r="D2410" s="147"/>
    </row>
    <row r="2411" spans="4:4" x14ac:dyDescent="0.2">
      <c r="D2411" s="147"/>
    </row>
    <row r="2412" spans="4:4" x14ac:dyDescent="0.2">
      <c r="D2412" s="147"/>
    </row>
    <row r="2413" spans="4:4" x14ac:dyDescent="0.2">
      <c r="D2413" s="147"/>
    </row>
    <row r="2414" spans="4:4" x14ac:dyDescent="0.2">
      <c r="D2414" s="147"/>
    </row>
    <row r="2415" spans="4:4" x14ac:dyDescent="0.2">
      <c r="D2415" s="147"/>
    </row>
    <row r="2416" spans="4:4" x14ac:dyDescent="0.2">
      <c r="D2416" s="147"/>
    </row>
    <row r="2417" spans="4:4" x14ac:dyDescent="0.2">
      <c r="D2417" s="147"/>
    </row>
    <row r="2418" spans="4:4" x14ac:dyDescent="0.2">
      <c r="D2418" s="147"/>
    </row>
    <row r="2419" spans="4:4" x14ac:dyDescent="0.2">
      <c r="D2419" s="147"/>
    </row>
    <row r="2420" spans="4:4" x14ac:dyDescent="0.2">
      <c r="D2420" s="147"/>
    </row>
    <row r="2421" spans="4:4" x14ac:dyDescent="0.2">
      <c r="D2421" s="147"/>
    </row>
    <row r="2422" spans="4:4" x14ac:dyDescent="0.2">
      <c r="D2422" s="147"/>
    </row>
    <row r="2423" spans="4:4" x14ac:dyDescent="0.2">
      <c r="D2423" s="147"/>
    </row>
    <row r="2424" spans="4:4" x14ac:dyDescent="0.2">
      <c r="D2424" s="147"/>
    </row>
    <row r="2425" spans="4:4" x14ac:dyDescent="0.2">
      <c r="D2425" s="147"/>
    </row>
    <row r="2426" spans="4:4" x14ac:dyDescent="0.2">
      <c r="D2426" s="147"/>
    </row>
    <row r="2427" spans="4:4" x14ac:dyDescent="0.2">
      <c r="D2427" s="147"/>
    </row>
    <row r="2428" spans="4:4" x14ac:dyDescent="0.2">
      <c r="D2428" s="147"/>
    </row>
    <row r="2429" spans="4:4" x14ac:dyDescent="0.2">
      <c r="D2429" s="147"/>
    </row>
    <row r="2430" spans="4:4" x14ac:dyDescent="0.2">
      <c r="D2430" s="147"/>
    </row>
    <row r="2431" spans="4:4" x14ac:dyDescent="0.2">
      <c r="D2431" s="147"/>
    </row>
    <row r="2432" spans="4:4" x14ac:dyDescent="0.2">
      <c r="D2432" s="147"/>
    </row>
    <row r="2433" spans="4:4" x14ac:dyDescent="0.2">
      <c r="D2433" s="147"/>
    </row>
    <row r="2434" spans="4:4" x14ac:dyDescent="0.2">
      <c r="D2434" s="147"/>
    </row>
    <row r="2435" spans="4:4" x14ac:dyDescent="0.2">
      <c r="D2435" s="147"/>
    </row>
    <row r="2436" spans="4:4" x14ac:dyDescent="0.2">
      <c r="D2436" s="147"/>
    </row>
    <row r="2437" spans="4:4" x14ac:dyDescent="0.2">
      <c r="D2437" s="147"/>
    </row>
    <row r="2438" spans="4:4" x14ac:dyDescent="0.2">
      <c r="D2438" s="147"/>
    </row>
    <row r="2439" spans="4:4" x14ac:dyDescent="0.2">
      <c r="D2439" s="147"/>
    </row>
    <row r="2440" spans="4:4" x14ac:dyDescent="0.2">
      <c r="D2440" s="147"/>
    </row>
    <row r="2441" spans="4:4" x14ac:dyDescent="0.2">
      <c r="D2441" s="147"/>
    </row>
    <row r="2442" spans="4:4" x14ac:dyDescent="0.2">
      <c r="D2442" s="147"/>
    </row>
    <row r="2443" spans="4:4" x14ac:dyDescent="0.2">
      <c r="D2443" s="147"/>
    </row>
    <row r="2444" spans="4:4" x14ac:dyDescent="0.2">
      <c r="D2444" s="147"/>
    </row>
    <row r="2445" spans="4:4" x14ac:dyDescent="0.2">
      <c r="D2445" s="147"/>
    </row>
    <row r="2446" spans="4:4" x14ac:dyDescent="0.2">
      <c r="D2446" s="147"/>
    </row>
    <row r="2447" spans="4:4" x14ac:dyDescent="0.2">
      <c r="D2447" s="147"/>
    </row>
    <row r="2448" spans="4:4" x14ac:dyDescent="0.2">
      <c r="D2448" s="147"/>
    </row>
    <row r="2449" spans="4:4" x14ac:dyDescent="0.2">
      <c r="D2449" s="147"/>
    </row>
    <row r="2450" spans="4:4" x14ac:dyDescent="0.2">
      <c r="D2450" s="147"/>
    </row>
    <row r="2451" spans="4:4" x14ac:dyDescent="0.2">
      <c r="D2451" s="147"/>
    </row>
    <row r="2452" spans="4:4" x14ac:dyDescent="0.2">
      <c r="D2452" s="147"/>
    </row>
    <row r="2453" spans="4:4" x14ac:dyDescent="0.2">
      <c r="D2453" s="147"/>
    </row>
    <row r="2454" spans="4:4" x14ac:dyDescent="0.2">
      <c r="D2454" s="147"/>
    </row>
    <row r="2455" spans="4:4" x14ac:dyDescent="0.2">
      <c r="D2455" s="147"/>
    </row>
    <row r="2456" spans="4:4" x14ac:dyDescent="0.2">
      <c r="D2456" s="147"/>
    </row>
    <row r="2457" spans="4:4" x14ac:dyDescent="0.2">
      <c r="D2457" s="147"/>
    </row>
    <row r="2458" spans="4:4" x14ac:dyDescent="0.2">
      <c r="D2458" s="147"/>
    </row>
    <row r="2459" spans="4:4" x14ac:dyDescent="0.2">
      <c r="D2459" s="147"/>
    </row>
    <row r="2460" spans="4:4" x14ac:dyDescent="0.2">
      <c r="D2460" s="147"/>
    </row>
    <row r="2461" spans="4:4" x14ac:dyDescent="0.2">
      <c r="D2461" s="147"/>
    </row>
    <row r="2462" spans="4:4" x14ac:dyDescent="0.2">
      <c r="D2462" s="147"/>
    </row>
    <row r="2463" spans="4:4" x14ac:dyDescent="0.2">
      <c r="D2463" s="147"/>
    </row>
    <row r="2464" spans="4:4" x14ac:dyDescent="0.2">
      <c r="D2464" s="147"/>
    </row>
    <row r="2465" spans="4:4" x14ac:dyDescent="0.2">
      <c r="D2465" s="147"/>
    </row>
    <row r="2466" spans="4:4" x14ac:dyDescent="0.2">
      <c r="D2466" s="147"/>
    </row>
    <row r="2467" spans="4:4" x14ac:dyDescent="0.2">
      <c r="D2467" s="147"/>
    </row>
    <row r="2468" spans="4:4" x14ac:dyDescent="0.2">
      <c r="D2468" s="147"/>
    </row>
    <row r="2469" spans="4:4" x14ac:dyDescent="0.2">
      <c r="D2469" s="147"/>
    </row>
    <row r="2470" spans="4:4" x14ac:dyDescent="0.2">
      <c r="D2470" s="147"/>
    </row>
    <row r="2471" spans="4:4" x14ac:dyDescent="0.2">
      <c r="D2471" s="147"/>
    </row>
    <row r="2472" spans="4:4" x14ac:dyDescent="0.2">
      <c r="D2472" s="147"/>
    </row>
    <row r="2473" spans="4:4" x14ac:dyDescent="0.2">
      <c r="D2473" s="147"/>
    </row>
    <row r="2474" spans="4:4" x14ac:dyDescent="0.2">
      <c r="D2474" s="147"/>
    </row>
    <row r="2475" spans="4:4" x14ac:dyDescent="0.2">
      <c r="D2475" s="147"/>
    </row>
    <row r="2476" spans="4:4" x14ac:dyDescent="0.2">
      <c r="D2476" s="147"/>
    </row>
    <row r="2477" spans="4:4" x14ac:dyDescent="0.2">
      <c r="D2477" s="147"/>
    </row>
    <row r="2478" spans="4:4" x14ac:dyDescent="0.2">
      <c r="D2478" s="147"/>
    </row>
    <row r="2479" spans="4:4" x14ac:dyDescent="0.2">
      <c r="D2479" s="147"/>
    </row>
    <row r="2480" spans="4:4" x14ac:dyDescent="0.2">
      <c r="D2480" s="147"/>
    </row>
    <row r="2481" spans="4:4" x14ac:dyDescent="0.2">
      <c r="D2481" s="147"/>
    </row>
    <row r="2482" spans="4:4" x14ac:dyDescent="0.2">
      <c r="D2482" s="147"/>
    </row>
    <row r="2483" spans="4:4" x14ac:dyDescent="0.2">
      <c r="D2483" s="147"/>
    </row>
    <row r="2484" spans="4:4" x14ac:dyDescent="0.2">
      <c r="D2484" s="147"/>
    </row>
    <row r="2485" spans="4:4" x14ac:dyDescent="0.2">
      <c r="D2485" s="147"/>
    </row>
    <row r="2486" spans="4:4" x14ac:dyDescent="0.2">
      <c r="D2486" s="147"/>
    </row>
    <row r="2487" spans="4:4" x14ac:dyDescent="0.2">
      <c r="D2487" s="147"/>
    </row>
    <row r="2488" spans="4:4" x14ac:dyDescent="0.2">
      <c r="D2488" s="147"/>
    </row>
    <row r="2489" spans="4:4" x14ac:dyDescent="0.2">
      <c r="D2489" s="147"/>
    </row>
    <row r="2490" spans="4:4" x14ac:dyDescent="0.2">
      <c r="D2490" s="147"/>
    </row>
    <row r="2491" spans="4:4" x14ac:dyDescent="0.2">
      <c r="D2491" s="147"/>
    </row>
    <row r="2492" spans="4:4" x14ac:dyDescent="0.2">
      <c r="D2492" s="147"/>
    </row>
    <row r="2493" spans="4:4" x14ac:dyDescent="0.2">
      <c r="D2493" s="147"/>
    </row>
    <row r="2494" spans="4:4" x14ac:dyDescent="0.2">
      <c r="D2494" s="147"/>
    </row>
    <row r="2495" spans="4:4" x14ac:dyDescent="0.2">
      <c r="D2495" s="147"/>
    </row>
    <row r="2496" spans="4:4" x14ac:dyDescent="0.2">
      <c r="D2496" s="147"/>
    </row>
    <row r="2497" spans="4:4" x14ac:dyDescent="0.2">
      <c r="D2497" s="147"/>
    </row>
    <row r="2498" spans="4:4" x14ac:dyDescent="0.2">
      <c r="D2498" s="147"/>
    </row>
    <row r="2499" spans="4:4" x14ac:dyDescent="0.2">
      <c r="D2499" s="147"/>
    </row>
    <row r="2500" spans="4:4" x14ac:dyDescent="0.2">
      <c r="D2500" s="147"/>
    </row>
    <row r="2501" spans="4:4" x14ac:dyDescent="0.2">
      <c r="D2501" s="147"/>
    </row>
    <row r="2502" spans="4:4" x14ac:dyDescent="0.2">
      <c r="D2502" s="147"/>
    </row>
    <row r="2503" spans="4:4" x14ac:dyDescent="0.2">
      <c r="D2503" s="147"/>
    </row>
    <row r="2504" spans="4:4" x14ac:dyDescent="0.2">
      <c r="D2504" s="147"/>
    </row>
    <row r="2505" spans="4:4" x14ac:dyDescent="0.2">
      <c r="D2505" s="147"/>
    </row>
    <row r="2506" spans="4:4" x14ac:dyDescent="0.2">
      <c r="D2506" s="147"/>
    </row>
    <row r="2507" spans="4:4" x14ac:dyDescent="0.2">
      <c r="D2507" s="147"/>
    </row>
    <row r="2508" spans="4:4" x14ac:dyDescent="0.2">
      <c r="D2508" s="147"/>
    </row>
    <row r="2509" spans="4:4" x14ac:dyDescent="0.2">
      <c r="D2509" s="147"/>
    </row>
    <row r="2510" spans="4:4" x14ac:dyDescent="0.2">
      <c r="D2510" s="147"/>
    </row>
    <row r="2511" spans="4:4" x14ac:dyDescent="0.2">
      <c r="D2511" s="147"/>
    </row>
    <row r="2512" spans="4:4" x14ac:dyDescent="0.2">
      <c r="D2512" s="147"/>
    </row>
    <row r="2513" spans="4:4" x14ac:dyDescent="0.2">
      <c r="D2513" s="147"/>
    </row>
    <row r="2514" spans="4:4" x14ac:dyDescent="0.2">
      <c r="D2514" s="147"/>
    </row>
    <row r="2515" spans="4:4" x14ac:dyDescent="0.2">
      <c r="D2515" s="147"/>
    </row>
    <row r="2516" spans="4:4" x14ac:dyDescent="0.2">
      <c r="D2516" s="147"/>
    </row>
    <row r="2517" spans="4:4" x14ac:dyDescent="0.2">
      <c r="D2517" s="147"/>
    </row>
    <row r="2518" spans="4:4" x14ac:dyDescent="0.2">
      <c r="D2518" s="147"/>
    </row>
    <row r="2519" spans="4:4" x14ac:dyDescent="0.2">
      <c r="D2519" s="147"/>
    </row>
    <row r="2520" spans="4:4" x14ac:dyDescent="0.2">
      <c r="D2520" s="147"/>
    </row>
    <row r="2521" spans="4:4" x14ac:dyDescent="0.2">
      <c r="D2521" s="147"/>
    </row>
    <row r="2522" spans="4:4" x14ac:dyDescent="0.2">
      <c r="D2522" s="147"/>
    </row>
    <row r="2523" spans="4:4" x14ac:dyDescent="0.2">
      <c r="D2523" s="147"/>
    </row>
    <row r="2524" spans="4:4" x14ac:dyDescent="0.2">
      <c r="D2524" s="147"/>
    </row>
    <row r="2525" spans="4:4" x14ac:dyDescent="0.2">
      <c r="D2525" s="147"/>
    </row>
    <row r="2526" spans="4:4" x14ac:dyDescent="0.2">
      <c r="D2526" s="147"/>
    </row>
    <row r="2527" spans="4:4" x14ac:dyDescent="0.2">
      <c r="D2527" s="147"/>
    </row>
    <row r="2528" spans="4:4" x14ac:dyDescent="0.2">
      <c r="D2528" s="147"/>
    </row>
    <row r="2529" spans="4:4" x14ac:dyDescent="0.2">
      <c r="D2529" s="147"/>
    </row>
    <row r="2530" spans="4:4" x14ac:dyDescent="0.2">
      <c r="D2530" s="147"/>
    </row>
    <row r="2531" spans="4:4" x14ac:dyDescent="0.2">
      <c r="D2531" s="147"/>
    </row>
    <row r="2532" spans="4:4" x14ac:dyDescent="0.2">
      <c r="D2532" s="147"/>
    </row>
    <row r="2533" spans="4:4" x14ac:dyDescent="0.2">
      <c r="D2533" s="147"/>
    </row>
    <row r="2534" spans="4:4" x14ac:dyDescent="0.2">
      <c r="D2534" s="147"/>
    </row>
    <row r="2535" spans="4:4" x14ac:dyDescent="0.2">
      <c r="D2535" s="147"/>
    </row>
    <row r="2536" spans="4:4" x14ac:dyDescent="0.2">
      <c r="D2536" s="147"/>
    </row>
    <row r="2537" spans="4:4" x14ac:dyDescent="0.2">
      <c r="D2537" s="147"/>
    </row>
    <row r="2538" spans="4:4" x14ac:dyDescent="0.2">
      <c r="D2538" s="147"/>
    </row>
    <row r="2539" spans="4:4" x14ac:dyDescent="0.2">
      <c r="D2539" s="147"/>
    </row>
    <row r="2540" spans="4:4" x14ac:dyDescent="0.2">
      <c r="D2540" s="147"/>
    </row>
    <row r="2541" spans="4:4" x14ac:dyDescent="0.2">
      <c r="D2541" s="147"/>
    </row>
    <row r="2542" spans="4:4" x14ac:dyDescent="0.2">
      <c r="D2542" s="147"/>
    </row>
    <row r="2543" spans="4:4" x14ac:dyDescent="0.2">
      <c r="D2543" s="147"/>
    </row>
    <row r="2544" spans="4:4" x14ac:dyDescent="0.2">
      <c r="D2544" s="147"/>
    </row>
    <row r="2545" spans="4:4" x14ac:dyDescent="0.2">
      <c r="D2545" s="147"/>
    </row>
    <row r="2546" spans="4:4" x14ac:dyDescent="0.2">
      <c r="D2546" s="147"/>
    </row>
    <row r="2547" spans="4:4" x14ac:dyDescent="0.2">
      <c r="D2547" s="147"/>
    </row>
    <row r="2548" spans="4:4" x14ac:dyDescent="0.2">
      <c r="D2548" s="147"/>
    </row>
    <row r="2549" spans="4:4" x14ac:dyDescent="0.2">
      <c r="D2549" s="147"/>
    </row>
    <row r="2550" spans="4:4" x14ac:dyDescent="0.2">
      <c r="D2550" s="147"/>
    </row>
    <row r="2551" spans="4:4" x14ac:dyDescent="0.2">
      <c r="D2551" s="147"/>
    </row>
    <row r="2552" spans="4:4" x14ac:dyDescent="0.2">
      <c r="D2552" s="147"/>
    </row>
    <row r="2553" spans="4:4" x14ac:dyDescent="0.2">
      <c r="D2553" s="147"/>
    </row>
    <row r="2554" spans="4:4" x14ac:dyDescent="0.2">
      <c r="D2554" s="147"/>
    </row>
    <row r="2555" spans="4:4" x14ac:dyDescent="0.2">
      <c r="D2555" s="147"/>
    </row>
    <row r="2556" spans="4:4" x14ac:dyDescent="0.2">
      <c r="D2556" s="147"/>
    </row>
    <row r="2557" spans="4:4" x14ac:dyDescent="0.2">
      <c r="D2557" s="147"/>
    </row>
    <row r="2558" spans="4:4" x14ac:dyDescent="0.2">
      <c r="D2558" s="147"/>
    </row>
    <row r="2559" spans="4:4" x14ac:dyDescent="0.2">
      <c r="D2559" s="147"/>
    </row>
    <row r="2560" spans="4:4" x14ac:dyDescent="0.2">
      <c r="D2560" s="147"/>
    </row>
    <row r="2561" spans="4:4" x14ac:dyDescent="0.2">
      <c r="D2561" s="147"/>
    </row>
    <row r="2562" spans="4:4" x14ac:dyDescent="0.2">
      <c r="D2562" s="147"/>
    </row>
    <row r="2563" spans="4:4" x14ac:dyDescent="0.2">
      <c r="D2563" s="147"/>
    </row>
    <row r="2564" spans="4:4" x14ac:dyDescent="0.2">
      <c r="D2564" s="147"/>
    </row>
    <row r="2565" spans="4:4" x14ac:dyDescent="0.2">
      <c r="D2565" s="147"/>
    </row>
    <row r="2566" spans="4:4" x14ac:dyDescent="0.2">
      <c r="D2566" s="147"/>
    </row>
    <row r="2567" spans="4:4" x14ac:dyDescent="0.2">
      <c r="D2567" s="147"/>
    </row>
    <row r="2568" spans="4:4" x14ac:dyDescent="0.2">
      <c r="D2568" s="147"/>
    </row>
    <row r="2569" spans="4:4" x14ac:dyDescent="0.2">
      <c r="D2569" s="147"/>
    </row>
    <row r="2570" spans="4:4" x14ac:dyDescent="0.2">
      <c r="D2570" s="147"/>
    </row>
    <row r="2571" spans="4:4" x14ac:dyDescent="0.2">
      <c r="D2571" s="147"/>
    </row>
    <row r="2572" spans="4:4" x14ac:dyDescent="0.2">
      <c r="D2572" s="147"/>
    </row>
    <row r="2573" spans="4:4" x14ac:dyDescent="0.2">
      <c r="D2573" s="147"/>
    </row>
    <row r="2574" spans="4:4" x14ac:dyDescent="0.2">
      <c r="D2574" s="147"/>
    </row>
    <row r="2575" spans="4:4" x14ac:dyDescent="0.2">
      <c r="D2575" s="147"/>
    </row>
    <row r="2576" spans="4:4" x14ac:dyDescent="0.2">
      <c r="D2576" s="147"/>
    </row>
    <row r="2577" spans="4:4" x14ac:dyDescent="0.2">
      <c r="D2577" s="147"/>
    </row>
    <row r="2578" spans="4:4" x14ac:dyDescent="0.2">
      <c r="D2578" s="147"/>
    </row>
    <row r="2579" spans="4:4" x14ac:dyDescent="0.2">
      <c r="D2579" s="147"/>
    </row>
    <row r="2580" spans="4:4" x14ac:dyDescent="0.2">
      <c r="D2580" s="147"/>
    </row>
    <row r="2581" spans="4:4" x14ac:dyDescent="0.2">
      <c r="D2581" s="147"/>
    </row>
    <row r="2582" spans="4:4" x14ac:dyDescent="0.2">
      <c r="D2582" s="147"/>
    </row>
    <row r="2583" spans="4:4" x14ac:dyDescent="0.2">
      <c r="D2583" s="147"/>
    </row>
    <row r="2584" spans="4:4" x14ac:dyDescent="0.2">
      <c r="D2584" s="147"/>
    </row>
    <row r="2585" spans="4:4" x14ac:dyDescent="0.2">
      <c r="D2585" s="147"/>
    </row>
    <row r="2586" spans="4:4" x14ac:dyDescent="0.2">
      <c r="D2586" s="147"/>
    </row>
    <row r="2587" spans="4:4" x14ac:dyDescent="0.2">
      <c r="D2587" s="147"/>
    </row>
    <row r="2588" spans="4:4" x14ac:dyDescent="0.2">
      <c r="D2588" s="147"/>
    </row>
    <row r="2589" spans="4:4" x14ac:dyDescent="0.2">
      <c r="D2589" s="147"/>
    </row>
    <row r="2590" spans="4:4" x14ac:dyDescent="0.2">
      <c r="D2590" s="147"/>
    </row>
    <row r="2591" spans="4:4" x14ac:dyDescent="0.2">
      <c r="D2591" s="147"/>
    </row>
    <row r="2592" spans="4:4" x14ac:dyDescent="0.2">
      <c r="D2592" s="147"/>
    </row>
    <row r="2593" spans="4:4" x14ac:dyDescent="0.2">
      <c r="D2593" s="147"/>
    </row>
    <row r="2594" spans="4:4" x14ac:dyDescent="0.2">
      <c r="D2594" s="147"/>
    </row>
    <row r="2595" spans="4:4" x14ac:dyDescent="0.2">
      <c r="D2595" s="147"/>
    </row>
    <row r="2596" spans="4:4" x14ac:dyDescent="0.2">
      <c r="D2596" s="147"/>
    </row>
    <row r="2597" spans="4:4" x14ac:dyDescent="0.2">
      <c r="D2597" s="147"/>
    </row>
    <row r="2598" spans="4:4" x14ac:dyDescent="0.2">
      <c r="D2598" s="147"/>
    </row>
    <row r="2599" spans="4:4" x14ac:dyDescent="0.2">
      <c r="D2599" s="147"/>
    </row>
    <row r="2600" spans="4:4" x14ac:dyDescent="0.2">
      <c r="D2600" s="147"/>
    </row>
    <row r="2601" spans="4:4" x14ac:dyDescent="0.2">
      <c r="D2601" s="147"/>
    </row>
    <row r="2602" spans="4:4" x14ac:dyDescent="0.2">
      <c r="D2602" s="147"/>
    </row>
    <row r="2603" spans="4:4" x14ac:dyDescent="0.2">
      <c r="D2603" s="147"/>
    </row>
    <row r="2604" spans="4:4" x14ac:dyDescent="0.2">
      <c r="D2604" s="147"/>
    </row>
    <row r="2605" spans="4:4" x14ac:dyDescent="0.2">
      <c r="D2605" s="147"/>
    </row>
    <row r="2606" spans="4:4" x14ac:dyDescent="0.2">
      <c r="D2606" s="147"/>
    </row>
    <row r="2607" spans="4:4" x14ac:dyDescent="0.2">
      <c r="D2607" s="147"/>
    </row>
    <row r="2608" spans="4:4" x14ac:dyDescent="0.2">
      <c r="D2608" s="147"/>
    </row>
    <row r="2609" spans="4:4" x14ac:dyDescent="0.2">
      <c r="D2609" s="147"/>
    </row>
    <row r="2610" spans="4:4" x14ac:dyDescent="0.2">
      <c r="D2610" s="147"/>
    </row>
    <row r="2611" spans="4:4" x14ac:dyDescent="0.2">
      <c r="D2611" s="147"/>
    </row>
    <row r="2612" spans="4:4" x14ac:dyDescent="0.2">
      <c r="D2612" s="147"/>
    </row>
    <row r="2613" spans="4:4" x14ac:dyDescent="0.2">
      <c r="D2613" s="147"/>
    </row>
    <row r="2614" spans="4:4" x14ac:dyDescent="0.2">
      <c r="D2614" s="147"/>
    </row>
    <row r="2615" spans="4:4" x14ac:dyDescent="0.2">
      <c r="D2615" s="147"/>
    </row>
    <row r="2616" spans="4:4" x14ac:dyDescent="0.2">
      <c r="D2616" s="147"/>
    </row>
    <row r="2617" spans="4:4" x14ac:dyDescent="0.2">
      <c r="D2617" s="147"/>
    </row>
    <row r="2618" spans="4:4" x14ac:dyDescent="0.2">
      <c r="D2618" s="147"/>
    </row>
    <row r="2619" spans="4:4" x14ac:dyDescent="0.2">
      <c r="D2619" s="147"/>
    </row>
    <row r="2620" spans="4:4" x14ac:dyDescent="0.2">
      <c r="D2620" s="147"/>
    </row>
    <row r="2621" spans="4:4" x14ac:dyDescent="0.2">
      <c r="D2621" s="147"/>
    </row>
    <row r="2622" spans="4:4" x14ac:dyDescent="0.2">
      <c r="D2622" s="147"/>
    </row>
    <row r="2623" spans="4:4" x14ac:dyDescent="0.2">
      <c r="D2623" s="147"/>
    </row>
    <row r="2624" spans="4:4" x14ac:dyDescent="0.2">
      <c r="D2624" s="147"/>
    </row>
    <row r="2625" spans="4:4" x14ac:dyDescent="0.2">
      <c r="D2625" s="147"/>
    </row>
    <row r="2626" spans="4:4" x14ac:dyDescent="0.2">
      <c r="D2626" s="147"/>
    </row>
    <row r="2627" spans="4:4" x14ac:dyDescent="0.2">
      <c r="D2627" s="147"/>
    </row>
    <row r="2628" spans="4:4" x14ac:dyDescent="0.2">
      <c r="D2628" s="147"/>
    </row>
    <row r="2629" spans="4:4" x14ac:dyDescent="0.2">
      <c r="D2629" s="147"/>
    </row>
    <row r="2630" spans="4:4" x14ac:dyDescent="0.2">
      <c r="D2630" s="147"/>
    </row>
    <row r="2631" spans="4:4" x14ac:dyDescent="0.2">
      <c r="D2631" s="147"/>
    </row>
    <row r="2632" spans="4:4" x14ac:dyDescent="0.2">
      <c r="D2632" s="147"/>
    </row>
    <row r="2633" spans="4:4" x14ac:dyDescent="0.2">
      <c r="D2633" s="147"/>
    </row>
    <row r="2634" spans="4:4" x14ac:dyDescent="0.2">
      <c r="D2634" s="147"/>
    </row>
    <row r="2635" spans="4:4" x14ac:dyDescent="0.2">
      <c r="D2635" s="147"/>
    </row>
    <row r="2636" spans="4:4" x14ac:dyDescent="0.2">
      <c r="D2636" s="147"/>
    </row>
    <row r="2637" spans="4:4" x14ac:dyDescent="0.2">
      <c r="D2637" s="147"/>
    </row>
    <row r="2638" spans="4:4" x14ac:dyDescent="0.2">
      <c r="D2638" s="147"/>
    </row>
    <row r="2639" spans="4:4" x14ac:dyDescent="0.2">
      <c r="D2639" s="147"/>
    </row>
    <row r="2640" spans="4:4" x14ac:dyDescent="0.2">
      <c r="D2640" s="147"/>
    </row>
    <row r="2641" spans="4:4" x14ac:dyDescent="0.2">
      <c r="D2641" s="147"/>
    </row>
    <row r="2642" spans="4:4" x14ac:dyDescent="0.2">
      <c r="D2642" s="147"/>
    </row>
    <row r="2643" spans="4:4" x14ac:dyDescent="0.2">
      <c r="D2643" s="147"/>
    </row>
    <row r="2644" spans="4:4" x14ac:dyDescent="0.2">
      <c r="D2644" s="147"/>
    </row>
    <row r="2645" spans="4:4" x14ac:dyDescent="0.2">
      <c r="D2645" s="147"/>
    </row>
    <row r="2646" spans="4:4" x14ac:dyDescent="0.2">
      <c r="D2646" s="147"/>
    </row>
    <row r="2647" spans="4:4" x14ac:dyDescent="0.2">
      <c r="D2647" s="147"/>
    </row>
    <row r="2648" spans="4:4" x14ac:dyDescent="0.2">
      <c r="D2648" s="147"/>
    </row>
    <row r="2649" spans="4:4" x14ac:dyDescent="0.2">
      <c r="D2649" s="147"/>
    </row>
    <row r="2650" spans="4:4" x14ac:dyDescent="0.2">
      <c r="D2650" s="147"/>
    </row>
    <row r="2651" spans="4:4" x14ac:dyDescent="0.2">
      <c r="D2651" s="147"/>
    </row>
    <row r="2652" spans="4:4" x14ac:dyDescent="0.2">
      <c r="D2652" s="147"/>
    </row>
    <row r="2653" spans="4:4" x14ac:dyDescent="0.2">
      <c r="D2653" s="147"/>
    </row>
    <row r="2654" spans="4:4" x14ac:dyDescent="0.2">
      <c r="D2654" s="147"/>
    </row>
    <row r="2655" spans="4:4" x14ac:dyDescent="0.2">
      <c r="D2655" s="147"/>
    </row>
    <row r="2656" spans="4:4" x14ac:dyDescent="0.2">
      <c r="D2656" s="147"/>
    </row>
    <row r="2657" spans="4:4" x14ac:dyDescent="0.2">
      <c r="D2657" s="147"/>
    </row>
    <row r="2658" spans="4:4" x14ac:dyDescent="0.2">
      <c r="D2658" s="147"/>
    </row>
    <row r="2659" spans="4:4" x14ac:dyDescent="0.2">
      <c r="D2659" s="147"/>
    </row>
    <row r="2660" spans="4:4" x14ac:dyDescent="0.2">
      <c r="D2660" s="147"/>
    </row>
    <row r="2661" spans="4:4" x14ac:dyDescent="0.2">
      <c r="D2661" s="147"/>
    </row>
    <row r="2662" spans="4:4" x14ac:dyDescent="0.2">
      <c r="D2662" s="147"/>
    </row>
    <row r="2663" spans="4:4" x14ac:dyDescent="0.2">
      <c r="D2663" s="147"/>
    </row>
    <row r="2664" spans="4:4" x14ac:dyDescent="0.2">
      <c r="D2664" s="147"/>
    </row>
    <row r="2665" spans="4:4" x14ac:dyDescent="0.2">
      <c r="D2665" s="147"/>
    </row>
    <row r="2666" spans="4:4" x14ac:dyDescent="0.2">
      <c r="D2666" s="147"/>
    </row>
    <row r="2667" spans="4:4" x14ac:dyDescent="0.2">
      <c r="D2667" s="147"/>
    </row>
    <row r="2668" spans="4:4" x14ac:dyDescent="0.2">
      <c r="D2668" s="147"/>
    </row>
    <row r="2669" spans="4:4" x14ac:dyDescent="0.2">
      <c r="D2669" s="147"/>
    </row>
    <row r="2670" spans="4:4" x14ac:dyDescent="0.2">
      <c r="D2670" s="147"/>
    </row>
    <row r="2671" spans="4:4" x14ac:dyDescent="0.2">
      <c r="D2671" s="147"/>
    </row>
    <row r="2672" spans="4:4" x14ac:dyDescent="0.2">
      <c r="D2672" s="147"/>
    </row>
    <row r="2673" spans="4:4" x14ac:dyDescent="0.2">
      <c r="D2673" s="147"/>
    </row>
    <row r="2674" spans="4:4" x14ac:dyDescent="0.2">
      <c r="D2674" s="147"/>
    </row>
    <row r="2675" spans="4:4" x14ac:dyDescent="0.2">
      <c r="D2675" s="147"/>
    </row>
    <row r="2676" spans="4:4" x14ac:dyDescent="0.2">
      <c r="D2676" s="147"/>
    </row>
    <row r="2677" spans="4:4" x14ac:dyDescent="0.2">
      <c r="D2677" s="147"/>
    </row>
    <row r="2678" spans="4:4" x14ac:dyDescent="0.2">
      <c r="D2678" s="147"/>
    </row>
    <row r="2679" spans="4:4" x14ac:dyDescent="0.2">
      <c r="D2679" s="147"/>
    </row>
    <row r="2680" spans="4:4" x14ac:dyDescent="0.2">
      <c r="D2680" s="147"/>
    </row>
    <row r="2681" spans="4:4" x14ac:dyDescent="0.2">
      <c r="D2681" s="147"/>
    </row>
    <row r="2682" spans="4:4" x14ac:dyDescent="0.2">
      <c r="D2682" s="147"/>
    </row>
    <row r="2683" spans="4:4" x14ac:dyDescent="0.2">
      <c r="D2683" s="147"/>
    </row>
    <row r="2684" spans="4:4" x14ac:dyDescent="0.2">
      <c r="D2684" s="147"/>
    </row>
    <row r="2685" spans="4:4" x14ac:dyDescent="0.2">
      <c r="D2685" s="147"/>
    </row>
    <row r="2686" spans="4:4" x14ac:dyDescent="0.2">
      <c r="D2686" s="147"/>
    </row>
    <row r="2687" spans="4:4" x14ac:dyDescent="0.2">
      <c r="D2687" s="147"/>
    </row>
    <row r="2688" spans="4:4" x14ac:dyDescent="0.2">
      <c r="D2688" s="147"/>
    </row>
    <row r="2689" spans="4:4" x14ac:dyDescent="0.2">
      <c r="D2689" s="147"/>
    </row>
    <row r="2690" spans="4:4" x14ac:dyDescent="0.2">
      <c r="D2690" s="147"/>
    </row>
    <row r="2691" spans="4:4" x14ac:dyDescent="0.2">
      <c r="D2691" s="147"/>
    </row>
    <row r="2692" spans="4:4" x14ac:dyDescent="0.2">
      <c r="D2692" s="147"/>
    </row>
    <row r="2693" spans="4:4" x14ac:dyDescent="0.2">
      <c r="D2693" s="147"/>
    </row>
    <row r="2694" spans="4:4" x14ac:dyDescent="0.2">
      <c r="D2694" s="147"/>
    </row>
    <row r="2695" spans="4:4" x14ac:dyDescent="0.2">
      <c r="D2695" s="147"/>
    </row>
    <row r="2696" spans="4:4" x14ac:dyDescent="0.2">
      <c r="D2696" s="147"/>
    </row>
    <row r="2697" spans="4:4" x14ac:dyDescent="0.2">
      <c r="D2697" s="147"/>
    </row>
    <row r="2698" spans="4:4" x14ac:dyDescent="0.2">
      <c r="D2698" s="147"/>
    </row>
    <row r="2699" spans="4:4" x14ac:dyDescent="0.2">
      <c r="D2699" s="147"/>
    </row>
    <row r="2700" spans="4:4" x14ac:dyDescent="0.2">
      <c r="D2700" s="147"/>
    </row>
    <row r="2701" spans="4:4" x14ac:dyDescent="0.2">
      <c r="D2701" s="147"/>
    </row>
    <row r="2702" spans="4:4" x14ac:dyDescent="0.2">
      <c r="D2702" s="147"/>
    </row>
    <row r="2703" spans="4:4" x14ac:dyDescent="0.2">
      <c r="D2703" s="147"/>
    </row>
    <row r="2704" spans="4:4" x14ac:dyDescent="0.2">
      <c r="D2704" s="147"/>
    </row>
    <row r="2705" spans="4:4" x14ac:dyDescent="0.2">
      <c r="D2705" s="147"/>
    </row>
    <row r="2706" spans="4:4" x14ac:dyDescent="0.2">
      <c r="D2706" s="147"/>
    </row>
    <row r="2707" spans="4:4" x14ac:dyDescent="0.2">
      <c r="D2707" s="147"/>
    </row>
    <row r="2708" spans="4:4" x14ac:dyDescent="0.2">
      <c r="D2708" s="147"/>
    </row>
    <row r="2709" spans="4:4" x14ac:dyDescent="0.2">
      <c r="D2709" s="147"/>
    </row>
    <row r="2710" spans="4:4" x14ac:dyDescent="0.2">
      <c r="D2710" s="147"/>
    </row>
    <row r="2711" spans="4:4" x14ac:dyDescent="0.2">
      <c r="D2711" s="147"/>
    </row>
    <row r="2712" spans="4:4" x14ac:dyDescent="0.2">
      <c r="D2712" s="147"/>
    </row>
    <row r="2713" spans="4:4" x14ac:dyDescent="0.2">
      <c r="D2713" s="147"/>
    </row>
    <row r="2714" spans="4:4" x14ac:dyDescent="0.2">
      <c r="D2714" s="147"/>
    </row>
    <row r="2715" spans="4:4" x14ac:dyDescent="0.2">
      <c r="D2715" s="147"/>
    </row>
    <row r="2716" spans="4:4" x14ac:dyDescent="0.2">
      <c r="D2716" s="147"/>
    </row>
    <row r="2717" spans="4:4" x14ac:dyDescent="0.2">
      <c r="D2717" s="147"/>
    </row>
    <row r="2718" spans="4:4" x14ac:dyDescent="0.2">
      <c r="D2718" s="147"/>
    </row>
    <row r="2719" spans="4:4" x14ac:dyDescent="0.2">
      <c r="D2719" s="147"/>
    </row>
    <row r="2720" spans="4:4" x14ac:dyDescent="0.2">
      <c r="D2720" s="147"/>
    </row>
    <row r="2721" spans="4:4" x14ac:dyDescent="0.2">
      <c r="D2721" s="147"/>
    </row>
    <row r="2722" spans="4:4" x14ac:dyDescent="0.2">
      <c r="D2722" s="147"/>
    </row>
    <row r="2723" spans="4:4" x14ac:dyDescent="0.2">
      <c r="D2723" s="147"/>
    </row>
    <row r="2724" spans="4:4" x14ac:dyDescent="0.2">
      <c r="D2724" s="147"/>
    </row>
    <row r="2725" spans="4:4" x14ac:dyDescent="0.2">
      <c r="D2725" s="147"/>
    </row>
    <row r="2726" spans="4:4" x14ac:dyDescent="0.2">
      <c r="D2726" s="147"/>
    </row>
    <row r="2727" spans="4:4" x14ac:dyDescent="0.2">
      <c r="D2727" s="147"/>
    </row>
    <row r="2728" spans="4:4" x14ac:dyDescent="0.2">
      <c r="D2728" s="147"/>
    </row>
    <row r="2729" spans="4:4" x14ac:dyDescent="0.2">
      <c r="D2729" s="147"/>
    </row>
    <row r="2730" spans="4:4" x14ac:dyDescent="0.2">
      <c r="D2730" s="147"/>
    </row>
    <row r="2731" spans="4:4" x14ac:dyDescent="0.2">
      <c r="D2731" s="147"/>
    </row>
    <row r="2732" spans="4:4" x14ac:dyDescent="0.2">
      <c r="D2732" s="147"/>
    </row>
    <row r="2733" spans="4:4" x14ac:dyDescent="0.2">
      <c r="D2733" s="147"/>
    </row>
    <row r="2734" spans="4:4" x14ac:dyDescent="0.2">
      <c r="D2734" s="147"/>
    </row>
    <row r="2735" spans="4:4" x14ac:dyDescent="0.2">
      <c r="D2735" s="147"/>
    </row>
    <row r="2736" spans="4:4" x14ac:dyDescent="0.2">
      <c r="D2736" s="147"/>
    </row>
    <row r="2737" spans="4:4" x14ac:dyDescent="0.2">
      <c r="D2737" s="147"/>
    </row>
    <row r="2738" spans="4:4" x14ac:dyDescent="0.2">
      <c r="D2738" s="147"/>
    </row>
    <row r="2739" spans="4:4" x14ac:dyDescent="0.2">
      <c r="D2739" s="147"/>
    </row>
    <row r="2740" spans="4:4" x14ac:dyDescent="0.2">
      <c r="D2740" s="147"/>
    </row>
    <row r="2741" spans="4:4" x14ac:dyDescent="0.2">
      <c r="D2741" s="147"/>
    </row>
    <row r="2742" spans="4:4" x14ac:dyDescent="0.2">
      <c r="D2742" s="147"/>
    </row>
    <row r="2743" spans="4:4" x14ac:dyDescent="0.2">
      <c r="D2743" s="147"/>
    </row>
    <row r="2744" spans="4:4" x14ac:dyDescent="0.2">
      <c r="D2744" s="147"/>
    </row>
    <row r="2745" spans="4:4" x14ac:dyDescent="0.2">
      <c r="D2745" s="147"/>
    </row>
    <row r="2746" spans="4:4" x14ac:dyDescent="0.2">
      <c r="D2746" s="147"/>
    </row>
    <row r="2747" spans="4:4" x14ac:dyDescent="0.2">
      <c r="D2747" s="147"/>
    </row>
    <row r="2748" spans="4:4" x14ac:dyDescent="0.2">
      <c r="D2748" s="147"/>
    </row>
    <row r="2749" spans="4:4" x14ac:dyDescent="0.2">
      <c r="D2749" s="147"/>
    </row>
    <row r="2750" spans="4:4" x14ac:dyDescent="0.2">
      <c r="D2750" s="147"/>
    </row>
    <row r="2751" spans="4:4" x14ac:dyDescent="0.2">
      <c r="D2751" s="147"/>
    </row>
    <row r="2752" spans="4:4" x14ac:dyDescent="0.2">
      <c r="D2752" s="147"/>
    </row>
    <row r="2753" spans="4:4" x14ac:dyDescent="0.2">
      <c r="D2753" s="147"/>
    </row>
    <row r="2754" spans="4:4" x14ac:dyDescent="0.2">
      <c r="D2754" s="147"/>
    </row>
    <row r="2755" spans="4:4" x14ac:dyDescent="0.2">
      <c r="D2755" s="147"/>
    </row>
    <row r="2756" spans="4:4" x14ac:dyDescent="0.2">
      <c r="D2756" s="147"/>
    </row>
    <row r="2757" spans="4:4" x14ac:dyDescent="0.2">
      <c r="D2757" s="147"/>
    </row>
    <row r="2758" spans="4:4" x14ac:dyDescent="0.2">
      <c r="D2758" s="147"/>
    </row>
    <row r="2759" spans="4:4" x14ac:dyDescent="0.2">
      <c r="D2759" s="147"/>
    </row>
    <row r="2760" spans="4:4" x14ac:dyDescent="0.2">
      <c r="D2760" s="147"/>
    </row>
    <row r="2761" spans="4:4" x14ac:dyDescent="0.2">
      <c r="D2761" s="147"/>
    </row>
    <row r="2762" spans="4:4" x14ac:dyDescent="0.2">
      <c r="D2762" s="147"/>
    </row>
    <row r="2763" spans="4:4" x14ac:dyDescent="0.2">
      <c r="D2763" s="147"/>
    </row>
    <row r="2764" spans="4:4" x14ac:dyDescent="0.2">
      <c r="D2764" s="147"/>
    </row>
    <row r="2765" spans="4:4" x14ac:dyDescent="0.2">
      <c r="D2765" s="147"/>
    </row>
    <row r="2766" spans="4:4" x14ac:dyDescent="0.2">
      <c r="D2766" s="147"/>
    </row>
    <row r="2767" spans="4:4" x14ac:dyDescent="0.2">
      <c r="D2767" s="147"/>
    </row>
    <row r="2768" spans="4:4" x14ac:dyDescent="0.2">
      <c r="D2768" s="147"/>
    </row>
    <row r="2769" spans="4:4" x14ac:dyDescent="0.2">
      <c r="D2769" s="147"/>
    </row>
    <row r="2770" spans="4:4" x14ac:dyDescent="0.2">
      <c r="D2770" s="147"/>
    </row>
    <row r="2771" spans="4:4" x14ac:dyDescent="0.2">
      <c r="D2771" s="147"/>
    </row>
    <row r="2772" spans="4:4" x14ac:dyDescent="0.2">
      <c r="D2772" s="147"/>
    </row>
    <row r="2773" spans="4:4" x14ac:dyDescent="0.2">
      <c r="D2773" s="147"/>
    </row>
    <row r="2774" spans="4:4" x14ac:dyDescent="0.2">
      <c r="D2774" s="147"/>
    </row>
    <row r="2775" spans="4:4" x14ac:dyDescent="0.2">
      <c r="D2775" s="147"/>
    </row>
    <row r="2776" spans="4:4" x14ac:dyDescent="0.2">
      <c r="D2776" s="147"/>
    </row>
    <row r="2777" spans="4:4" x14ac:dyDescent="0.2">
      <c r="D2777" s="147"/>
    </row>
    <row r="2778" spans="4:4" x14ac:dyDescent="0.2">
      <c r="D2778" s="147"/>
    </row>
    <row r="2779" spans="4:4" x14ac:dyDescent="0.2">
      <c r="D2779" s="147"/>
    </row>
    <row r="2780" spans="4:4" x14ac:dyDescent="0.2">
      <c r="D2780" s="147"/>
    </row>
    <row r="2781" spans="4:4" x14ac:dyDescent="0.2">
      <c r="D2781" s="147"/>
    </row>
    <row r="2782" spans="4:4" x14ac:dyDescent="0.2">
      <c r="D2782" s="147"/>
    </row>
    <row r="2783" spans="4:4" x14ac:dyDescent="0.2">
      <c r="D2783" s="147"/>
    </row>
    <row r="2784" spans="4:4" x14ac:dyDescent="0.2">
      <c r="D2784" s="147"/>
    </row>
    <row r="2785" spans="4:4" x14ac:dyDescent="0.2">
      <c r="D2785" s="147"/>
    </row>
    <row r="2786" spans="4:4" x14ac:dyDescent="0.2">
      <c r="D2786" s="147"/>
    </row>
    <row r="2787" spans="4:4" x14ac:dyDescent="0.2">
      <c r="D2787" s="147"/>
    </row>
    <row r="2788" spans="4:4" x14ac:dyDescent="0.2">
      <c r="D2788" s="147"/>
    </row>
    <row r="2789" spans="4:4" x14ac:dyDescent="0.2">
      <c r="D2789" s="147"/>
    </row>
    <row r="2790" spans="4:4" x14ac:dyDescent="0.2">
      <c r="D2790" s="147"/>
    </row>
    <row r="2791" spans="4:4" x14ac:dyDescent="0.2">
      <c r="D2791" s="147"/>
    </row>
    <row r="2792" spans="4:4" x14ac:dyDescent="0.2">
      <c r="D2792" s="147"/>
    </row>
    <row r="2793" spans="4:4" x14ac:dyDescent="0.2">
      <c r="D2793" s="147"/>
    </row>
    <row r="2794" spans="4:4" x14ac:dyDescent="0.2">
      <c r="D2794" s="147"/>
    </row>
    <row r="2795" spans="4:4" x14ac:dyDescent="0.2">
      <c r="D2795" s="147"/>
    </row>
    <row r="2796" spans="4:4" x14ac:dyDescent="0.2">
      <c r="D2796" s="147"/>
    </row>
    <row r="2797" spans="4:4" x14ac:dyDescent="0.2">
      <c r="D2797" s="147"/>
    </row>
    <row r="2798" spans="4:4" x14ac:dyDescent="0.2">
      <c r="D2798" s="147"/>
    </row>
    <row r="2799" spans="4:4" x14ac:dyDescent="0.2">
      <c r="D2799" s="147"/>
    </row>
    <row r="2800" spans="4:4" x14ac:dyDescent="0.2">
      <c r="D2800" s="147"/>
    </row>
    <row r="2801" spans="4:4" x14ac:dyDescent="0.2">
      <c r="D2801" s="147"/>
    </row>
    <row r="2802" spans="4:4" x14ac:dyDescent="0.2">
      <c r="D2802" s="147"/>
    </row>
    <row r="2803" spans="4:4" x14ac:dyDescent="0.2">
      <c r="D2803" s="147"/>
    </row>
    <row r="2804" spans="4:4" x14ac:dyDescent="0.2">
      <c r="D2804" s="147"/>
    </row>
    <row r="2805" spans="4:4" x14ac:dyDescent="0.2">
      <c r="D2805" s="147"/>
    </row>
    <row r="2806" spans="4:4" x14ac:dyDescent="0.2">
      <c r="D2806" s="147"/>
    </row>
    <row r="2807" spans="4:4" x14ac:dyDescent="0.2">
      <c r="D2807" s="147"/>
    </row>
    <row r="2808" spans="4:4" x14ac:dyDescent="0.2">
      <c r="D2808" s="147"/>
    </row>
    <row r="2809" spans="4:4" x14ac:dyDescent="0.2">
      <c r="D2809" s="147"/>
    </row>
    <row r="2810" spans="4:4" x14ac:dyDescent="0.2">
      <c r="D2810" s="147"/>
    </row>
    <row r="2811" spans="4:4" x14ac:dyDescent="0.2">
      <c r="D2811" s="147"/>
    </row>
    <row r="2812" spans="4:4" x14ac:dyDescent="0.2">
      <c r="D2812" s="147"/>
    </row>
    <row r="2813" spans="4:4" x14ac:dyDescent="0.2">
      <c r="D2813" s="147"/>
    </row>
    <row r="2814" spans="4:4" x14ac:dyDescent="0.2">
      <c r="D2814" s="147"/>
    </row>
    <row r="2815" spans="4:4" x14ac:dyDescent="0.2">
      <c r="D2815" s="147"/>
    </row>
    <row r="2816" spans="4:4" x14ac:dyDescent="0.2">
      <c r="D2816" s="147"/>
    </row>
    <row r="2817" spans="4:4" x14ac:dyDescent="0.2">
      <c r="D2817" s="147"/>
    </row>
    <row r="2818" spans="4:4" x14ac:dyDescent="0.2">
      <c r="D2818" s="147"/>
    </row>
    <row r="2819" spans="4:4" x14ac:dyDescent="0.2">
      <c r="D2819" s="147"/>
    </row>
    <row r="2820" spans="4:4" x14ac:dyDescent="0.2">
      <c r="D2820" s="147"/>
    </row>
    <row r="2821" spans="4:4" x14ac:dyDescent="0.2">
      <c r="D2821" s="147"/>
    </row>
    <row r="2822" spans="4:4" x14ac:dyDescent="0.2">
      <c r="D2822" s="147"/>
    </row>
    <row r="2823" spans="4:4" x14ac:dyDescent="0.2">
      <c r="D2823" s="147"/>
    </row>
    <row r="2824" spans="4:4" x14ac:dyDescent="0.2">
      <c r="D2824" s="147"/>
    </row>
    <row r="2825" spans="4:4" x14ac:dyDescent="0.2">
      <c r="D2825" s="147"/>
    </row>
    <row r="2826" spans="4:4" x14ac:dyDescent="0.2">
      <c r="D2826" s="147"/>
    </row>
    <row r="2827" spans="4:4" x14ac:dyDescent="0.2">
      <c r="D2827" s="147"/>
    </row>
    <row r="2828" spans="4:4" x14ac:dyDescent="0.2">
      <c r="D2828" s="147"/>
    </row>
    <row r="2829" spans="4:4" x14ac:dyDescent="0.2">
      <c r="D2829" s="147"/>
    </row>
    <row r="2830" spans="4:4" x14ac:dyDescent="0.2">
      <c r="D2830" s="147"/>
    </row>
    <row r="2831" spans="4:4" x14ac:dyDescent="0.2">
      <c r="D2831" s="147"/>
    </row>
    <row r="2832" spans="4:4" x14ac:dyDescent="0.2">
      <c r="D2832" s="147"/>
    </row>
    <row r="2833" spans="4:4" x14ac:dyDescent="0.2">
      <c r="D2833" s="147"/>
    </row>
    <row r="2834" spans="4:4" x14ac:dyDescent="0.2">
      <c r="D2834" s="147"/>
    </row>
    <row r="2835" spans="4:4" x14ac:dyDescent="0.2">
      <c r="D2835" s="147"/>
    </row>
    <row r="2836" spans="4:4" x14ac:dyDescent="0.2">
      <c r="D2836" s="147"/>
    </row>
    <row r="2837" spans="4:4" x14ac:dyDescent="0.2">
      <c r="D2837" s="147"/>
    </row>
    <row r="2838" spans="4:4" x14ac:dyDescent="0.2">
      <c r="D2838" s="147"/>
    </row>
    <row r="2839" spans="4:4" x14ac:dyDescent="0.2">
      <c r="D2839" s="147"/>
    </row>
    <row r="2840" spans="4:4" x14ac:dyDescent="0.2">
      <c r="D2840" s="147"/>
    </row>
    <row r="2841" spans="4:4" x14ac:dyDescent="0.2">
      <c r="D2841" s="147"/>
    </row>
    <row r="2842" spans="4:4" x14ac:dyDescent="0.2">
      <c r="D2842" s="147"/>
    </row>
    <row r="2843" spans="4:4" x14ac:dyDescent="0.2">
      <c r="D2843" s="147"/>
    </row>
    <row r="2844" spans="4:4" x14ac:dyDescent="0.2">
      <c r="D2844" s="147"/>
    </row>
    <row r="2845" spans="4:4" x14ac:dyDescent="0.2">
      <c r="D2845" s="147"/>
    </row>
    <row r="2846" spans="4:4" x14ac:dyDescent="0.2">
      <c r="D2846" s="147"/>
    </row>
    <row r="2847" spans="4:4" x14ac:dyDescent="0.2">
      <c r="D2847" s="147"/>
    </row>
    <row r="2848" spans="4:4" x14ac:dyDescent="0.2">
      <c r="D2848" s="147"/>
    </row>
    <row r="2849" spans="4:4" x14ac:dyDescent="0.2">
      <c r="D2849" s="147"/>
    </row>
    <row r="2850" spans="4:4" x14ac:dyDescent="0.2">
      <c r="D2850" s="147"/>
    </row>
    <row r="2851" spans="4:4" x14ac:dyDescent="0.2">
      <c r="D2851" s="147"/>
    </row>
    <row r="2852" spans="4:4" x14ac:dyDescent="0.2">
      <c r="D2852" s="147"/>
    </row>
    <row r="2853" spans="4:4" x14ac:dyDescent="0.2">
      <c r="D2853" s="147"/>
    </row>
    <row r="2854" spans="4:4" x14ac:dyDescent="0.2">
      <c r="D2854" s="147"/>
    </row>
    <row r="2855" spans="4:4" x14ac:dyDescent="0.2">
      <c r="D2855" s="147"/>
    </row>
    <row r="2856" spans="4:4" x14ac:dyDescent="0.2">
      <c r="D2856" s="147"/>
    </row>
    <row r="2857" spans="4:4" x14ac:dyDescent="0.2">
      <c r="D2857" s="147"/>
    </row>
    <row r="2858" spans="4:4" x14ac:dyDescent="0.2">
      <c r="D2858" s="147"/>
    </row>
    <row r="2859" spans="4:4" x14ac:dyDescent="0.2">
      <c r="D2859" s="147"/>
    </row>
    <row r="2860" spans="4:4" x14ac:dyDescent="0.2">
      <c r="D2860" s="147"/>
    </row>
    <row r="2861" spans="4:4" x14ac:dyDescent="0.2">
      <c r="D2861" s="147"/>
    </row>
    <row r="2862" spans="4:4" x14ac:dyDescent="0.2">
      <c r="D2862" s="147"/>
    </row>
    <row r="2863" spans="4:4" x14ac:dyDescent="0.2">
      <c r="D2863" s="147"/>
    </row>
    <row r="2864" spans="4:4" x14ac:dyDescent="0.2">
      <c r="D2864" s="147"/>
    </row>
    <row r="2865" spans="4:4" x14ac:dyDescent="0.2">
      <c r="D2865" s="147"/>
    </row>
    <row r="2866" spans="4:4" x14ac:dyDescent="0.2">
      <c r="D2866" s="147"/>
    </row>
    <row r="2867" spans="4:4" x14ac:dyDescent="0.2">
      <c r="D2867" s="147"/>
    </row>
    <row r="2868" spans="4:4" x14ac:dyDescent="0.2">
      <c r="D2868" s="147"/>
    </row>
    <row r="2869" spans="4:4" x14ac:dyDescent="0.2">
      <c r="D2869" s="147"/>
    </row>
    <row r="2870" spans="4:4" x14ac:dyDescent="0.2">
      <c r="D2870" s="147"/>
    </row>
    <row r="2871" spans="4:4" x14ac:dyDescent="0.2">
      <c r="D2871" s="147"/>
    </row>
    <row r="2872" spans="4:4" x14ac:dyDescent="0.2">
      <c r="D2872" s="147"/>
    </row>
    <row r="2873" spans="4:4" x14ac:dyDescent="0.2">
      <c r="D2873" s="147"/>
    </row>
    <row r="2874" spans="4:4" x14ac:dyDescent="0.2">
      <c r="D2874" s="147"/>
    </row>
    <row r="2875" spans="4:4" x14ac:dyDescent="0.2">
      <c r="D2875" s="147"/>
    </row>
    <row r="2876" spans="4:4" x14ac:dyDescent="0.2">
      <c r="D2876" s="147"/>
    </row>
    <row r="2877" spans="4:4" x14ac:dyDescent="0.2">
      <c r="D2877" s="147"/>
    </row>
    <row r="2878" spans="4:4" x14ac:dyDescent="0.2">
      <c r="D2878" s="147"/>
    </row>
    <row r="2879" spans="4:4" x14ac:dyDescent="0.2">
      <c r="D2879" s="147"/>
    </row>
    <row r="2880" spans="4:4" x14ac:dyDescent="0.2">
      <c r="D2880" s="147"/>
    </row>
    <row r="2881" spans="4:4" x14ac:dyDescent="0.2">
      <c r="D2881" s="147"/>
    </row>
    <row r="2882" spans="4:4" x14ac:dyDescent="0.2">
      <c r="D2882" s="147"/>
    </row>
    <row r="2883" spans="4:4" x14ac:dyDescent="0.2">
      <c r="D2883" s="147"/>
    </row>
    <row r="2884" spans="4:4" x14ac:dyDescent="0.2">
      <c r="D2884" s="147"/>
    </row>
    <row r="2885" spans="4:4" x14ac:dyDescent="0.2">
      <c r="D2885" s="147"/>
    </row>
    <row r="2886" spans="4:4" x14ac:dyDescent="0.2">
      <c r="D2886" s="147"/>
    </row>
    <row r="2887" spans="4:4" x14ac:dyDescent="0.2">
      <c r="D2887" s="147"/>
    </row>
    <row r="2888" spans="4:4" x14ac:dyDescent="0.2">
      <c r="D2888" s="147"/>
    </row>
    <row r="2889" spans="4:4" x14ac:dyDescent="0.2">
      <c r="D2889" s="147"/>
    </row>
    <row r="2890" spans="4:4" x14ac:dyDescent="0.2">
      <c r="D2890" s="147"/>
    </row>
    <row r="2891" spans="4:4" x14ac:dyDescent="0.2">
      <c r="D2891" s="147"/>
    </row>
    <row r="2892" spans="4:4" x14ac:dyDescent="0.2">
      <c r="D2892" s="147"/>
    </row>
    <row r="2893" spans="4:4" x14ac:dyDescent="0.2">
      <c r="D2893" s="147"/>
    </row>
    <row r="2894" spans="4:4" x14ac:dyDescent="0.2">
      <c r="D2894" s="147"/>
    </row>
    <row r="2895" spans="4:4" x14ac:dyDescent="0.2">
      <c r="D2895" s="147"/>
    </row>
    <row r="2896" spans="4:4" x14ac:dyDescent="0.2">
      <c r="D2896" s="147"/>
    </row>
    <row r="2897" spans="4:4" x14ac:dyDescent="0.2">
      <c r="D2897" s="147"/>
    </row>
    <row r="2898" spans="4:4" x14ac:dyDescent="0.2">
      <c r="D2898" s="147"/>
    </row>
    <row r="2899" spans="4:4" x14ac:dyDescent="0.2">
      <c r="D2899" s="147"/>
    </row>
    <row r="2900" spans="4:4" x14ac:dyDescent="0.2">
      <c r="D2900" s="147"/>
    </row>
    <row r="2901" spans="4:4" x14ac:dyDescent="0.2">
      <c r="D2901" s="147"/>
    </row>
    <row r="2902" spans="4:4" x14ac:dyDescent="0.2">
      <c r="D2902" s="147"/>
    </row>
    <row r="2903" spans="4:4" x14ac:dyDescent="0.2">
      <c r="D2903" s="147"/>
    </row>
    <row r="2904" spans="4:4" x14ac:dyDescent="0.2">
      <c r="D2904" s="147"/>
    </row>
    <row r="2905" spans="4:4" x14ac:dyDescent="0.2">
      <c r="D2905" s="147"/>
    </row>
    <row r="2906" spans="4:4" x14ac:dyDescent="0.2">
      <c r="D2906" s="147"/>
    </row>
    <row r="2907" spans="4:4" x14ac:dyDescent="0.2">
      <c r="D2907" s="147"/>
    </row>
    <row r="2908" spans="4:4" x14ac:dyDescent="0.2">
      <c r="D2908" s="147"/>
    </row>
    <row r="2909" spans="4:4" x14ac:dyDescent="0.2">
      <c r="D2909" s="147"/>
    </row>
    <row r="2910" spans="4:4" x14ac:dyDescent="0.2">
      <c r="D2910" s="147"/>
    </row>
    <row r="2911" spans="4:4" x14ac:dyDescent="0.2">
      <c r="D2911" s="147"/>
    </row>
    <row r="2912" spans="4:4" x14ac:dyDescent="0.2">
      <c r="D2912" s="147"/>
    </row>
    <row r="2913" spans="4:4" x14ac:dyDescent="0.2">
      <c r="D2913" s="147"/>
    </row>
    <row r="2914" spans="4:4" x14ac:dyDescent="0.2">
      <c r="D2914" s="147"/>
    </row>
    <row r="2915" spans="4:4" x14ac:dyDescent="0.2">
      <c r="D2915" s="147"/>
    </row>
    <row r="2916" spans="4:4" x14ac:dyDescent="0.2">
      <c r="D2916" s="147"/>
    </row>
    <row r="2917" spans="4:4" x14ac:dyDescent="0.2">
      <c r="D2917" s="147"/>
    </row>
    <row r="2918" spans="4:4" x14ac:dyDescent="0.2">
      <c r="D2918" s="147"/>
    </row>
    <row r="2919" spans="4:4" x14ac:dyDescent="0.2">
      <c r="D2919" s="147"/>
    </row>
    <row r="2920" spans="4:4" x14ac:dyDescent="0.2">
      <c r="D2920" s="147"/>
    </row>
    <row r="2921" spans="4:4" x14ac:dyDescent="0.2">
      <c r="D2921" s="147"/>
    </row>
    <row r="2922" spans="4:4" x14ac:dyDescent="0.2">
      <c r="D2922" s="147"/>
    </row>
    <row r="2923" spans="4:4" x14ac:dyDescent="0.2">
      <c r="D2923" s="147"/>
    </row>
    <row r="2924" spans="4:4" x14ac:dyDescent="0.2">
      <c r="D2924" s="147"/>
    </row>
    <row r="2925" spans="4:4" x14ac:dyDescent="0.2">
      <c r="D2925" s="147"/>
    </row>
    <row r="2926" spans="4:4" x14ac:dyDescent="0.2">
      <c r="D2926" s="147"/>
    </row>
    <row r="2927" spans="4:4" x14ac:dyDescent="0.2">
      <c r="D2927" s="147"/>
    </row>
    <row r="2928" spans="4:4" x14ac:dyDescent="0.2">
      <c r="D2928" s="147"/>
    </row>
    <row r="2929" spans="4:4" x14ac:dyDescent="0.2">
      <c r="D2929" s="147"/>
    </row>
    <row r="2930" spans="4:4" x14ac:dyDescent="0.2">
      <c r="D2930" s="147"/>
    </row>
    <row r="2931" spans="4:4" x14ac:dyDescent="0.2">
      <c r="D2931" s="147"/>
    </row>
    <row r="2932" spans="4:4" x14ac:dyDescent="0.2">
      <c r="D2932" s="147"/>
    </row>
    <row r="2933" spans="4:4" x14ac:dyDescent="0.2">
      <c r="D2933" s="147"/>
    </row>
    <row r="2934" spans="4:4" x14ac:dyDescent="0.2">
      <c r="D2934" s="147"/>
    </row>
    <row r="2935" spans="4:4" x14ac:dyDescent="0.2">
      <c r="D2935" s="147"/>
    </row>
    <row r="2936" spans="4:4" x14ac:dyDescent="0.2">
      <c r="D2936" s="147"/>
    </row>
    <row r="2937" spans="4:4" x14ac:dyDescent="0.2">
      <c r="D2937" s="147"/>
    </row>
    <row r="2938" spans="4:4" x14ac:dyDescent="0.2">
      <c r="D2938" s="147"/>
    </row>
    <row r="2939" spans="4:4" x14ac:dyDescent="0.2">
      <c r="D2939" s="147"/>
    </row>
    <row r="2940" spans="4:4" x14ac:dyDescent="0.2">
      <c r="D2940" s="147"/>
    </row>
    <row r="2941" spans="4:4" x14ac:dyDescent="0.2">
      <c r="D2941" s="147"/>
    </row>
    <row r="2942" spans="4:4" x14ac:dyDescent="0.2">
      <c r="D2942" s="147"/>
    </row>
    <row r="2943" spans="4:4" x14ac:dyDescent="0.2">
      <c r="D2943" s="147"/>
    </row>
    <row r="2944" spans="4:4" x14ac:dyDescent="0.2">
      <c r="D2944" s="147"/>
    </row>
    <row r="2945" spans="4:4" x14ac:dyDescent="0.2">
      <c r="D2945" s="147"/>
    </row>
    <row r="2946" spans="4:4" x14ac:dyDescent="0.2">
      <c r="D2946" s="147"/>
    </row>
    <row r="2947" spans="4:4" x14ac:dyDescent="0.2">
      <c r="D2947" s="147"/>
    </row>
    <row r="2948" spans="4:4" x14ac:dyDescent="0.2">
      <c r="D2948" s="147"/>
    </row>
    <row r="2949" spans="4:4" x14ac:dyDescent="0.2">
      <c r="D2949" s="147"/>
    </row>
    <row r="2950" spans="4:4" x14ac:dyDescent="0.2">
      <c r="D2950" s="147"/>
    </row>
    <row r="2951" spans="4:4" x14ac:dyDescent="0.2">
      <c r="D2951" s="147"/>
    </row>
    <row r="2952" spans="4:4" x14ac:dyDescent="0.2">
      <c r="D2952" s="147"/>
    </row>
    <row r="2953" spans="4:4" x14ac:dyDescent="0.2">
      <c r="D2953" s="147"/>
    </row>
    <row r="2954" spans="4:4" x14ac:dyDescent="0.2">
      <c r="D2954" s="147"/>
    </row>
    <row r="2955" spans="4:4" x14ac:dyDescent="0.2">
      <c r="D2955" s="147"/>
    </row>
    <row r="2956" spans="4:4" x14ac:dyDescent="0.2">
      <c r="D2956" s="147"/>
    </row>
    <row r="2957" spans="4:4" x14ac:dyDescent="0.2">
      <c r="D2957" s="147"/>
    </row>
    <row r="2958" spans="4:4" x14ac:dyDescent="0.2">
      <c r="D2958" s="147"/>
    </row>
    <row r="2959" spans="4:4" x14ac:dyDescent="0.2">
      <c r="D2959" s="147"/>
    </row>
    <row r="2960" spans="4:4" x14ac:dyDescent="0.2">
      <c r="D2960" s="147"/>
    </row>
    <row r="2961" spans="4:4" x14ac:dyDescent="0.2">
      <c r="D2961" s="147"/>
    </row>
    <row r="2962" spans="4:4" x14ac:dyDescent="0.2">
      <c r="D2962" s="147"/>
    </row>
    <row r="2963" spans="4:4" x14ac:dyDescent="0.2">
      <c r="D2963" s="147"/>
    </row>
    <row r="2964" spans="4:4" x14ac:dyDescent="0.2">
      <c r="D2964" s="147"/>
    </row>
    <row r="2965" spans="4:4" x14ac:dyDescent="0.2">
      <c r="D2965" s="147"/>
    </row>
    <row r="2966" spans="4:4" x14ac:dyDescent="0.2">
      <c r="D2966" s="147"/>
    </row>
    <row r="2967" spans="4:4" x14ac:dyDescent="0.2">
      <c r="D2967" s="147"/>
    </row>
    <row r="2968" spans="4:4" x14ac:dyDescent="0.2">
      <c r="D2968" s="147"/>
    </row>
    <row r="2969" spans="4:4" x14ac:dyDescent="0.2">
      <c r="D2969" s="147"/>
    </row>
    <row r="2970" spans="4:4" x14ac:dyDescent="0.2">
      <c r="D2970" s="147"/>
    </row>
    <row r="2971" spans="4:4" x14ac:dyDescent="0.2">
      <c r="D2971" s="147"/>
    </row>
    <row r="2972" spans="4:4" x14ac:dyDescent="0.2">
      <c r="D2972" s="147"/>
    </row>
    <row r="2973" spans="4:4" x14ac:dyDescent="0.2">
      <c r="D2973" s="147"/>
    </row>
    <row r="2974" spans="4:4" x14ac:dyDescent="0.2">
      <c r="D2974" s="147"/>
    </row>
    <row r="2975" spans="4:4" x14ac:dyDescent="0.2">
      <c r="D2975" s="147"/>
    </row>
    <row r="2976" spans="4:4" x14ac:dyDescent="0.2">
      <c r="D2976" s="147"/>
    </row>
    <row r="2977" spans="4:4" x14ac:dyDescent="0.2">
      <c r="D2977" s="147"/>
    </row>
    <row r="2978" spans="4:4" x14ac:dyDescent="0.2">
      <c r="D2978" s="147"/>
    </row>
    <row r="2979" spans="4:4" x14ac:dyDescent="0.2">
      <c r="D2979" s="147"/>
    </row>
    <row r="2980" spans="4:4" x14ac:dyDescent="0.2">
      <c r="D2980" s="147"/>
    </row>
    <row r="2981" spans="4:4" x14ac:dyDescent="0.2">
      <c r="D2981" s="147"/>
    </row>
    <row r="2982" spans="4:4" x14ac:dyDescent="0.2">
      <c r="D2982" s="147"/>
    </row>
    <row r="2983" spans="4:4" x14ac:dyDescent="0.2">
      <c r="D2983" s="147"/>
    </row>
    <row r="2984" spans="4:4" x14ac:dyDescent="0.2">
      <c r="D2984" s="147"/>
    </row>
    <row r="2985" spans="4:4" x14ac:dyDescent="0.2">
      <c r="D2985" s="147"/>
    </row>
    <row r="2986" spans="4:4" x14ac:dyDescent="0.2">
      <c r="D2986" s="147"/>
    </row>
    <row r="2987" spans="4:4" x14ac:dyDescent="0.2">
      <c r="D2987" s="147"/>
    </row>
    <row r="2988" spans="4:4" x14ac:dyDescent="0.2">
      <c r="D2988" s="147"/>
    </row>
    <row r="2989" spans="4:4" x14ac:dyDescent="0.2">
      <c r="D2989" s="147"/>
    </row>
    <row r="2990" spans="4:4" x14ac:dyDescent="0.2">
      <c r="D2990" s="147"/>
    </row>
    <row r="2991" spans="4:4" x14ac:dyDescent="0.2">
      <c r="D2991" s="147"/>
    </row>
    <row r="2992" spans="4:4" x14ac:dyDescent="0.2">
      <c r="D2992" s="147"/>
    </row>
    <row r="2993" spans="4:4" x14ac:dyDescent="0.2">
      <c r="D2993" s="147"/>
    </row>
    <row r="2994" spans="4:4" x14ac:dyDescent="0.2">
      <c r="D2994" s="147"/>
    </row>
    <row r="2995" spans="4:4" x14ac:dyDescent="0.2">
      <c r="D2995" s="147"/>
    </row>
    <row r="2996" spans="4:4" x14ac:dyDescent="0.2">
      <c r="D2996" s="147"/>
    </row>
    <row r="2997" spans="4:4" x14ac:dyDescent="0.2">
      <c r="D2997" s="147"/>
    </row>
    <row r="2998" spans="4:4" x14ac:dyDescent="0.2">
      <c r="D2998" s="147"/>
    </row>
    <row r="2999" spans="4:4" x14ac:dyDescent="0.2">
      <c r="D2999" s="147"/>
    </row>
    <row r="3000" spans="4:4" x14ac:dyDescent="0.2">
      <c r="D3000" s="147"/>
    </row>
    <row r="3001" spans="4:4" x14ac:dyDescent="0.2">
      <c r="D3001" s="147"/>
    </row>
    <row r="3002" spans="4:4" x14ac:dyDescent="0.2">
      <c r="D3002" s="147"/>
    </row>
    <row r="3003" spans="4:4" x14ac:dyDescent="0.2">
      <c r="D3003" s="147"/>
    </row>
    <row r="3004" spans="4:4" x14ac:dyDescent="0.2">
      <c r="D3004" s="147"/>
    </row>
    <row r="3005" spans="4:4" x14ac:dyDescent="0.2">
      <c r="D3005" s="147"/>
    </row>
    <row r="3006" spans="4:4" x14ac:dyDescent="0.2">
      <c r="D3006" s="147"/>
    </row>
    <row r="3007" spans="4:4" x14ac:dyDescent="0.2">
      <c r="D3007" s="147"/>
    </row>
    <row r="3008" spans="4:4" x14ac:dyDescent="0.2">
      <c r="D3008" s="147"/>
    </row>
    <row r="3009" spans="4:4" x14ac:dyDescent="0.2">
      <c r="D3009" s="147"/>
    </row>
    <row r="3010" spans="4:4" x14ac:dyDescent="0.2">
      <c r="D3010" s="147"/>
    </row>
    <row r="3011" spans="4:4" x14ac:dyDescent="0.2">
      <c r="D3011" s="147"/>
    </row>
    <row r="3012" spans="4:4" x14ac:dyDescent="0.2">
      <c r="D3012" s="147"/>
    </row>
    <row r="3013" spans="4:4" x14ac:dyDescent="0.2">
      <c r="D3013" s="147"/>
    </row>
    <row r="3014" spans="4:4" x14ac:dyDescent="0.2">
      <c r="D3014" s="147"/>
    </row>
    <row r="3015" spans="4:4" x14ac:dyDescent="0.2">
      <c r="D3015" s="147"/>
    </row>
    <row r="3016" spans="4:4" x14ac:dyDescent="0.2">
      <c r="D3016" s="147"/>
    </row>
    <row r="3017" spans="4:4" x14ac:dyDescent="0.2">
      <c r="D3017" s="147"/>
    </row>
    <row r="3018" spans="4:4" x14ac:dyDescent="0.2">
      <c r="D3018" s="147"/>
    </row>
    <row r="3019" spans="4:4" x14ac:dyDescent="0.2">
      <c r="D3019" s="147"/>
    </row>
    <row r="3020" spans="4:4" x14ac:dyDescent="0.2">
      <c r="D3020" s="147"/>
    </row>
    <row r="3021" spans="4:4" x14ac:dyDescent="0.2">
      <c r="D3021" s="147"/>
    </row>
    <row r="3022" spans="4:4" x14ac:dyDescent="0.2">
      <c r="D3022" s="147"/>
    </row>
    <row r="3023" spans="4:4" x14ac:dyDescent="0.2">
      <c r="D3023" s="147"/>
    </row>
    <row r="3024" spans="4:4" x14ac:dyDescent="0.2">
      <c r="D3024" s="147"/>
    </row>
    <row r="3025" spans="4:4" x14ac:dyDescent="0.2">
      <c r="D3025" s="147"/>
    </row>
    <row r="3026" spans="4:4" x14ac:dyDescent="0.2">
      <c r="D3026" s="147"/>
    </row>
    <row r="3027" spans="4:4" x14ac:dyDescent="0.2">
      <c r="D3027" s="147"/>
    </row>
    <row r="3028" spans="4:4" x14ac:dyDescent="0.2">
      <c r="D3028" s="147"/>
    </row>
    <row r="3029" spans="4:4" x14ac:dyDescent="0.2">
      <c r="D3029" s="147"/>
    </row>
    <row r="3030" spans="4:4" x14ac:dyDescent="0.2">
      <c r="D3030" s="147"/>
    </row>
    <row r="3031" spans="4:4" x14ac:dyDescent="0.2">
      <c r="D3031" s="147"/>
    </row>
    <row r="3032" spans="4:4" x14ac:dyDescent="0.2">
      <c r="D3032" s="147"/>
    </row>
    <row r="3033" spans="4:4" x14ac:dyDescent="0.2">
      <c r="D3033" s="147"/>
    </row>
    <row r="3034" spans="4:4" x14ac:dyDescent="0.2">
      <c r="D3034" s="147"/>
    </row>
    <row r="3035" spans="4:4" x14ac:dyDescent="0.2">
      <c r="D3035" s="147"/>
    </row>
    <row r="3036" spans="4:4" x14ac:dyDescent="0.2">
      <c r="D3036" s="147"/>
    </row>
    <row r="3037" spans="4:4" x14ac:dyDescent="0.2">
      <c r="D3037" s="147"/>
    </row>
    <row r="3038" spans="4:4" x14ac:dyDescent="0.2">
      <c r="D3038" s="147"/>
    </row>
    <row r="3039" spans="4:4" x14ac:dyDescent="0.2">
      <c r="D3039" s="147"/>
    </row>
    <row r="3040" spans="4:4" x14ac:dyDescent="0.2">
      <c r="D3040" s="147"/>
    </row>
    <row r="3041" spans="4:4" x14ac:dyDescent="0.2">
      <c r="D3041" s="147"/>
    </row>
    <row r="3042" spans="4:4" x14ac:dyDescent="0.2">
      <c r="D3042" s="147"/>
    </row>
    <row r="3043" spans="4:4" x14ac:dyDescent="0.2">
      <c r="D3043" s="147"/>
    </row>
    <row r="3044" spans="4:4" x14ac:dyDescent="0.2">
      <c r="D3044" s="147"/>
    </row>
    <row r="3045" spans="4:4" x14ac:dyDescent="0.2">
      <c r="D3045" s="147"/>
    </row>
    <row r="3046" spans="4:4" x14ac:dyDescent="0.2">
      <c r="D3046" s="147"/>
    </row>
    <row r="3047" spans="4:4" x14ac:dyDescent="0.2">
      <c r="D3047" s="147"/>
    </row>
    <row r="3048" spans="4:4" x14ac:dyDescent="0.2">
      <c r="D3048" s="147"/>
    </row>
    <row r="3049" spans="4:4" x14ac:dyDescent="0.2">
      <c r="D3049" s="147"/>
    </row>
    <row r="3050" spans="4:4" x14ac:dyDescent="0.2">
      <c r="D3050" s="147"/>
    </row>
    <row r="3051" spans="4:4" x14ac:dyDescent="0.2">
      <c r="D3051" s="147"/>
    </row>
    <row r="3052" spans="4:4" x14ac:dyDescent="0.2">
      <c r="D3052" s="147"/>
    </row>
    <row r="3053" spans="4:4" x14ac:dyDescent="0.2">
      <c r="D3053" s="147"/>
    </row>
    <row r="3054" spans="4:4" x14ac:dyDescent="0.2">
      <c r="D3054" s="147"/>
    </row>
    <row r="3055" spans="4:4" x14ac:dyDescent="0.2">
      <c r="D3055" s="147"/>
    </row>
    <row r="3056" spans="4:4" x14ac:dyDescent="0.2">
      <c r="D3056" s="147"/>
    </row>
    <row r="3057" spans="4:4" x14ac:dyDescent="0.2">
      <c r="D3057" s="147"/>
    </row>
    <row r="3058" spans="4:4" x14ac:dyDescent="0.2">
      <c r="D3058" s="147"/>
    </row>
    <row r="3059" spans="4:4" x14ac:dyDescent="0.2">
      <c r="D3059" s="147"/>
    </row>
    <row r="3060" spans="4:4" x14ac:dyDescent="0.2">
      <c r="D3060" s="147"/>
    </row>
    <row r="3061" spans="4:4" x14ac:dyDescent="0.2">
      <c r="D3061" s="147"/>
    </row>
    <row r="3062" spans="4:4" x14ac:dyDescent="0.2">
      <c r="D3062" s="147"/>
    </row>
    <row r="3063" spans="4:4" x14ac:dyDescent="0.2">
      <c r="D3063" s="147"/>
    </row>
    <row r="3064" spans="4:4" x14ac:dyDescent="0.2">
      <c r="D3064" s="147"/>
    </row>
    <row r="3065" spans="4:4" x14ac:dyDescent="0.2">
      <c r="D3065" s="147"/>
    </row>
    <row r="3066" spans="4:4" x14ac:dyDescent="0.2">
      <c r="D3066" s="147"/>
    </row>
    <row r="3067" spans="4:4" x14ac:dyDescent="0.2">
      <c r="D3067" s="147"/>
    </row>
    <row r="3068" spans="4:4" x14ac:dyDescent="0.2">
      <c r="D3068" s="147"/>
    </row>
    <row r="3069" spans="4:4" x14ac:dyDescent="0.2">
      <c r="D3069" s="147"/>
    </row>
    <row r="3070" spans="4:4" x14ac:dyDescent="0.2">
      <c r="D3070" s="147"/>
    </row>
    <row r="3071" spans="4:4" x14ac:dyDescent="0.2">
      <c r="D3071" s="147"/>
    </row>
    <row r="3072" spans="4:4" x14ac:dyDescent="0.2">
      <c r="D3072" s="147"/>
    </row>
    <row r="3073" spans="4:4" x14ac:dyDescent="0.2">
      <c r="D3073" s="147"/>
    </row>
    <row r="3074" spans="4:4" x14ac:dyDescent="0.2">
      <c r="D3074" s="147"/>
    </row>
    <row r="3075" spans="4:4" x14ac:dyDescent="0.2">
      <c r="D3075" s="147"/>
    </row>
    <row r="3076" spans="4:4" x14ac:dyDescent="0.2">
      <c r="D3076" s="147"/>
    </row>
    <row r="3077" spans="4:4" x14ac:dyDescent="0.2">
      <c r="D3077" s="147"/>
    </row>
    <row r="3078" spans="4:4" x14ac:dyDescent="0.2">
      <c r="D3078" s="147"/>
    </row>
    <row r="3079" spans="4:4" x14ac:dyDescent="0.2">
      <c r="D3079" s="147"/>
    </row>
    <row r="3080" spans="4:4" x14ac:dyDescent="0.2">
      <c r="D3080" s="147"/>
    </row>
    <row r="3081" spans="4:4" x14ac:dyDescent="0.2">
      <c r="D3081" s="147"/>
    </row>
    <row r="3082" spans="4:4" x14ac:dyDescent="0.2">
      <c r="D3082" s="147"/>
    </row>
    <row r="3083" spans="4:4" x14ac:dyDescent="0.2">
      <c r="D3083" s="147"/>
    </row>
    <row r="3084" spans="4:4" x14ac:dyDescent="0.2">
      <c r="D3084" s="147"/>
    </row>
    <row r="3085" spans="4:4" x14ac:dyDescent="0.2">
      <c r="D3085" s="147"/>
    </row>
    <row r="3086" spans="4:4" x14ac:dyDescent="0.2">
      <c r="D3086" s="147"/>
    </row>
    <row r="3087" spans="4:4" x14ac:dyDescent="0.2">
      <c r="D3087" s="147"/>
    </row>
    <row r="3088" spans="4:4" x14ac:dyDescent="0.2">
      <c r="D3088" s="147"/>
    </row>
    <row r="3089" spans="4:4" x14ac:dyDescent="0.2">
      <c r="D3089" s="147"/>
    </row>
    <row r="3090" spans="4:4" x14ac:dyDescent="0.2">
      <c r="D3090" s="147"/>
    </row>
    <row r="3091" spans="4:4" x14ac:dyDescent="0.2">
      <c r="D3091" s="147"/>
    </row>
    <row r="3092" spans="4:4" x14ac:dyDescent="0.2">
      <c r="D3092" s="147"/>
    </row>
    <row r="3093" spans="4:4" x14ac:dyDescent="0.2">
      <c r="D3093" s="147"/>
    </row>
    <row r="3094" spans="4:4" x14ac:dyDescent="0.2">
      <c r="D3094" s="147"/>
    </row>
    <row r="3095" spans="4:4" x14ac:dyDescent="0.2">
      <c r="D3095" s="147"/>
    </row>
    <row r="3096" spans="4:4" x14ac:dyDescent="0.2">
      <c r="D3096" s="147"/>
    </row>
    <row r="3097" spans="4:4" x14ac:dyDescent="0.2">
      <c r="D3097" s="147"/>
    </row>
    <row r="3098" spans="4:4" x14ac:dyDescent="0.2">
      <c r="D3098" s="147"/>
    </row>
    <row r="3099" spans="4:4" x14ac:dyDescent="0.2">
      <c r="D3099" s="147"/>
    </row>
    <row r="3100" spans="4:4" x14ac:dyDescent="0.2">
      <c r="D3100" s="147"/>
    </row>
    <row r="3101" spans="4:4" x14ac:dyDescent="0.2">
      <c r="D3101" s="147"/>
    </row>
    <row r="3102" spans="4:4" x14ac:dyDescent="0.2">
      <c r="D3102" s="147"/>
    </row>
    <row r="3103" spans="4:4" x14ac:dyDescent="0.2">
      <c r="D3103" s="147"/>
    </row>
    <row r="3104" spans="4:4" x14ac:dyDescent="0.2">
      <c r="D3104" s="147"/>
    </row>
    <row r="3105" spans="4:4" x14ac:dyDescent="0.2">
      <c r="D3105" s="147"/>
    </row>
    <row r="3106" spans="4:4" x14ac:dyDescent="0.2">
      <c r="D3106" s="147"/>
    </row>
    <row r="3107" spans="4:4" x14ac:dyDescent="0.2">
      <c r="D3107" s="147"/>
    </row>
    <row r="3108" spans="4:4" x14ac:dyDescent="0.2">
      <c r="D3108" s="147"/>
    </row>
    <row r="3109" spans="4:4" x14ac:dyDescent="0.2">
      <c r="D3109" s="147"/>
    </row>
    <row r="3110" spans="4:4" x14ac:dyDescent="0.2">
      <c r="D3110" s="147"/>
    </row>
    <row r="3111" spans="4:4" x14ac:dyDescent="0.2">
      <c r="D3111" s="147"/>
    </row>
    <row r="3112" spans="4:4" x14ac:dyDescent="0.2">
      <c r="D3112" s="147"/>
    </row>
    <row r="3113" spans="4:4" x14ac:dyDescent="0.2">
      <c r="D3113" s="147"/>
    </row>
    <row r="3114" spans="4:4" x14ac:dyDescent="0.2">
      <c r="D3114" s="147"/>
    </row>
    <row r="3115" spans="4:4" x14ac:dyDescent="0.2">
      <c r="D3115" s="147"/>
    </row>
    <row r="3116" spans="4:4" x14ac:dyDescent="0.2">
      <c r="D3116" s="147"/>
    </row>
    <row r="3117" spans="4:4" x14ac:dyDescent="0.2">
      <c r="D3117" s="147"/>
    </row>
    <row r="3118" spans="4:4" x14ac:dyDescent="0.2">
      <c r="D3118" s="147"/>
    </row>
    <row r="3119" spans="4:4" x14ac:dyDescent="0.2">
      <c r="D3119" s="147"/>
    </row>
    <row r="3120" spans="4:4" x14ac:dyDescent="0.2">
      <c r="D3120" s="147"/>
    </row>
    <row r="3121" spans="4:4" x14ac:dyDescent="0.2">
      <c r="D3121" s="147"/>
    </row>
    <row r="3122" spans="4:4" x14ac:dyDescent="0.2">
      <c r="D3122" s="147"/>
    </row>
    <row r="3123" spans="4:4" x14ac:dyDescent="0.2">
      <c r="D3123" s="147"/>
    </row>
    <row r="3124" spans="4:4" x14ac:dyDescent="0.2">
      <c r="D3124" s="147"/>
    </row>
    <row r="3125" spans="4:4" x14ac:dyDescent="0.2">
      <c r="D3125" s="147"/>
    </row>
    <row r="3126" spans="4:4" x14ac:dyDescent="0.2">
      <c r="D3126" s="147"/>
    </row>
    <row r="3127" spans="4:4" x14ac:dyDescent="0.2">
      <c r="D3127" s="147"/>
    </row>
    <row r="3128" spans="4:4" x14ac:dyDescent="0.2">
      <c r="D3128" s="147"/>
    </row>
    <row r="3129" spans="4:4" x14ac:dyDescent="0.2">
      <c r="D3129" s="147"/>
    </row>
    <row r="3130" spans="4:4" x14ac:dyDescent="0.2">
      <c r="D3130" s="147"/>
    </row>
    <row r="3131" spans="4:4" x14ac:dyDescent="0.2">
      <c r="D3131" s="147"/>
    </row>
    <row r="3132" spans="4:4" x14ac:dyDescent="0.2">
      <c r="D3132" s="147"/>
    </row>
    <row r="3133" spans="4:4" x14ac:dyDescent="0.2">
      <c r="D3133" s="147"/>
    </row>
    <row r="3134" spans="4:4" x14ac:dyDescent="0.2">
      <c r="D3134" s="147"/>
    </row>
    <row r="3135" spans="4:4" x14ac:dyDescent="0.2">
      <c r="D3135" s="147"/>
    </row>
    <row r="3136" spans="4:4" x14ac:dyDescent="0.2">
      <c r="D3136" s="147"/>
    </row>
    <row r="3137" spans="4:4" x14ac:dyDescent="0.2">
      <c r="D3137" s="147"/>
    </row>
    <row r="3138" spans="4:4" x14ac:dyDescent="0.2">
      <c r="D3138" s="147"/>
    </row>
    <row r="3139" spans="4:4" x14ac:dyDescent="0.2">
      <c r="D3139" s="147"/>
    </row>
    <row r="3140" spans="4:4" x14ac:dyDescent="0.2">
      <c r="D3140" s="147"/>
    </row>
    <row r="3141" spans="4:4" x14ac:dyDescent="0.2">
      <c r="D3141" s="147"/>
    </row>
    <row r="3142" spans="4:4" x14ac:dyDescent="0.2">
      <c r="D3142" s="147"/>
    </row>
    <row r="3143" spans="4:4" x14ac:dyDescent="0.2">
      <c r="D3143" s="147"/>
    </row>
    <row r="3144" spans="4:4" x14ac:dyDescent="0.2">
      <c r="D3144" s="147"/>
    </row>
    <row r="3145" spans="4:4" x14ac:dyDescent="0.2">
      <c r="D3145" s="147"/>
    </row>
    <row r="3146" spans="4:4" x14ac:dyDescent="0.2">
      <c r="D3146" s="147"/>
    </row>
    <row r="3147" spans="4:4" x14ac:dyDescent="0.2">
      <c r="D3147" s="147"/>
    </row>
    <row r="3148" spans="4:4" x14ac:dyDescent="0.2">
      <c r="D3148" s="147"/>
    </row>
    <row r="3149" spans="4:4" x14ac:dyDescent="0.2">
      <c r="D3149" s="147"/>
    </row>
    <row r="3150" spans="4:4" x14ac:dyDescent="0.2">
      <c r="D3150" s="147"/>
    </row>
    <row r="3151" spans="4:4" x14ac:dyDescent="0.2">
      <c r="D3151" s="147"/>
    </row>
    <row r="3152" spans="4:4" x14ac:dyDescent="0.2">
      <c r="D3152" s="147"/>
    </row>
    <row r="3153" spans="4:4" x14ac:dyDescent="0.2">
      <c r="D3153" s="147"/>
    </row>
    <row r="3154" spans="4:4" x14ac:dyDescent="0.2">
      <c r="D3154" s="147"/>
    </row>
    <row r="3155" spans="4:4" x14ac:dyDescent="0.2">
      <c r="D3155" s="147"/>
    </row>
    <row r="3156" spans="4:4" x14ac:dyDescent="0.2">
      <c r="D3156" s="147"/>
    </row>
    <row r="3157" spans="4:4" x14ac:dyDescent="0.2">
      <c r="D3157" s="147"/>
    </row>
    <row r="3158" spans="4:4" x14ac:dyDescent="0.2">
      <c r="D3158" s="147"/>
    </row>
    <row r="3159" spans="4:4" x14ac:dyDescent="0.2">
      <c r="D3159" s="147"/>
    </row>
    <row r="3160" spans="4:4" x14ac:dyDescent="0.2">
      <c r="D3160" s="147"/>
    </row>
    <row r="3161" spans="4:4" x14ac:dyDescent="0.2">
      <c r="D3161" s="147"/>
    </row>
    <row r="3162" spans="4:4" x14ac:dyDescent="0.2">
      <c r="D3162" s="147"/>
    </row>
    <row r="3163" spans="4:4" x14ac:dyDescent="0.2">
      <c r="D3163" s="147"/>
    </row>
    <row r="3164" spans="4:4" x14ac:dyDescent="0.2">
      <c r="D3164" s="147"/>
    </row>
    <row r="3165" spans="4:4" x14ac:dyDescent="0.2">
      <c r="D3165" s="147"/>
    </row>
    <row r="3166" spans="4:4" x14ac:dyDescent="0.2">
      <c r="D3166" s="147"/>
    </row>
    <row r="3167" spans="4:4" x14ac:dyDescent="0.2">
      <c r="D3167" s="147"/>
    </row>
    <row r="3168" spans="4:4" x14ac:dyDescent="0.2">
      <c r="D3168" s="147"/>
    </row>
    <row r="3169" spans="4:4" x14ac:dyDescent="0.2">
      <c r="D3169" s="147"/>
    </row>
    <row r="3170" spans="4:4" x14ac:dyDescent="0.2">
      <c r="D3170" s="147"/>
    </row>
    <row r="3171" spans="4:4" x14ac:dyDescent="0.2">
      <c r="D3171" s="147"/>
    </row>
    <row r="3172" spans="4:4" x14ac:dyDescent="0.2">
      <c r="D3172" s="147"/>
    </row>
    <row r="3173" spans="4:4" x14ac:dyDescent="0.2">
      <c r="D3173" s="147"/>
    </row>
    <row r="3174" spans="4:4" x14ac:dyDescent="0.2">
      <c r="D3174" s="147"/>
    </row>
    <row r="3175" spans="4:4" x14ac:dyDescent="0.2">
      <c r="D3175" s="147"/>
    </row>
    <row r="3176" spans="4:4" x14ac:dyDescent="0.2">
      <c r="D3176" s="147"/>
    </row>
    <row r="3177" spans="4:4" x14ac:dyDescent="0.2">
      <c r="D3177" s="147"/>
    </row>
    <row r="3178" spans="4:4" x14ac:dyDescent="0.2">
      <c r="D3178" s="147"/>
    </row>
    <row r="3179" spans="4:4" x14ac:dyDescent="0.2">
      <c r="D3179" s="147"/>
    </row>
    <row r="3180" spans="4:4" x14ac:dyDescent="0.2">
      <c r="D3180" s="147"/>
    </row>
    <row r="3181" spans="4:4" x14ac:dyDescent="0.2">
      <c r="D3181" s="147"/>
    </row>
    <row r="3182" spans="4:4" x14ac:dyDescent="0.2">
      <c r="D3182" s="147"/>
    </row>
    <row r="3183" spans="4:4" x14ac:dyDescent="0.2">
      <c r="D3183" s="147"/>
    </row>
    <row r="3184" spans="4:4" x14ac:dyDescent="0.2">
      <c r="D3184" s="147"/>
    </row>
    <row r="3185" spans="4:4" x14ac:dyDescent="0.2">
      <c r="D3185" s="147"/>
    </row>
    <row r="3186" spans="4:4" x14ac:dyDescent="0.2">
      <c r="D3186" s="147"/>
    </row>
    <row r="3187" spans="4:4" x14ac:dyDescent="0.2">
      <c r="D3187" s="147"/>
    </row>
    <row r="3188" spans="4:4" x14ac:dyDescent="0.2">
      <c r="D3188" s="147"/>
    </row>
    <row r="3189" spans="4:4" x14ac:dyDescent="0.2">
      <c r="D3189" s="147"/>
    </row>
    <row r="3190" spans="4:4" x14ac:dyDescent="0.2">
      <c r="D3190" s="147"/>
    </row>
    <row r="3191" spans="4:4" x14ac:dyDescent="0.2">
      <c r="D3191" s="147"/>
    </row>
    <row r="3192" spans="4:4" x14ac:dyDescent="0.2">
      <c r="D3192" s="147"/>
    </row>
    <row r="3193" spans="4:4" x14ac:dyDescent="0.2">
      <c r="D3193" s="147"/>
    </row>
    <row r="3194" spans="4:4" x14ac:dyDescent="0.2">
      <c r="D3194" s="147"/>
    </row>
    <row r="3195" spans="4:4" x14ac:dyDescent="0.2">
      <c r="D3195" s="147"/>
    </row>
    <row r="3196" spans="4:4" x14ac:dyDescent="0.2">
      <c r="D3196" s="147"/>
    </row>
    <row r="3197" spans="4:4" x14ac:dyDescent="0.2">
      <c r="D3197" s="147"/>
    </row>
    <row r="3198" spans="4:4" x14ac:dyDescent="0.2">
      <c r="D3198" s="147"/>
    </row>
    <row r="3199" spans="4:4" x14ac:dyDescent="0.2">
      <c r="D3199" s="147"/>
    </row>
    <row r="3200" spans="4:4" x14ac:dyDescent="0.2">
      <c r="D3200" s="147"/>
    </row>
    <row r="3201" spans="4:4" x14ac:dyDescent="0.2">
      <c r="D3201" s="147"/>
    </row>
    <row r="3202" spans="4:4" x14ac:dyDescent="0.2">
      <c r="D3202" s="147"/>
    </row>
    <row r="3203" spans="4:4" x14ac:dyDescent="0.2">
      <c r="D3203" s="147"/>
    </row>
    <row r="3204" spans="4:4" x14ac:dyDescent="0.2">
      <c r="D3204" s="147"/>
    </row>
    <row r="3205" spans="4:4" x14ac:dyDescent="0.2">
      <c r="D3205" s="147"/>
    </row>
    <row r="3206" spans="4:4" x14ac:dyDescent="0.2">
      <c r="D3206" s="147"/>
    </row>
    <row r="3207" spans="4:4" x14ac:dyDescent="0.2">
      <c r="D3207" s="147"/>
    </row>
    <row r="3208" spans="4:4" x14ac:dyDescent="0.2">
      <c r="D3208" s="147"/>
    </row>
    <row r="3209" spans="4:4" x14ac:dyDescent="0.2">
      <c r="D3209" s="147"/>
    </row>
    <row r="3210" spans="4:4" x14ac:dyDescent="0.2">
      <c r="D3210" s="147"/>
    </row>
    <row r="3211" spans="4:4" x14ac:dyDescent="0.2">
      <c r="D3211" s="147"/>
    </row>
    <row r="3212" spans="4:4" x14ac:dyDescent="0.2">
      <c r="D3212" s="147"/>
    </row>
    <row r="3213" spans="4:4" x14ac:dyDescent="0.2">
      <c r="D3213" s="147"/>
    </row>
    <row r="3214" spans="4:4" x14ac:dyDescent="0.2">
      <c r="D3214" s="147"/>
    </row>
    <row r="3215" spans="4:4" x14ac:dyDescent="0.2">
      <c r="D3215" s="147"/>
    </row>
    <row r="3216" spans="4:4" x14ac:dyDescent="0.2">
      <c r="D3216" s="147"/>
    </row>
    <row r="3217" spans="4:4" x14ac:dyDescent="0.2">
      <c r="D3217" s="147"/>
    </row>
    <row r="3218" spans="4:4" x14ac:dyDescent="0.2">
      <c r="D3218" s="147"/>
    </row>
    <row r="3219" spans="4:4" x14ac:dyDescent="0.2">
      <c r="D3219" s="147"/>
    </row>
    <row r="3220" spans="4:4" x14ac:dyDescent="0.2">
      <c r="D3220" s="147"/>
    </row>
    <row r="3221" spans="4:4" x14ac:dyDescent="0.2">
      <c r="D3221" s="147"/>
    </row>
    <row r="3222" spans="4:4" x14ac:dyDescent="0.2">
      <c r="D3222" s="147"/>
    </row>
    <row r="3223" spans="4:4" x14ac:dyDescent="0.2">
      <c r="D3223" s="147"/>
    </row>
    <row r="3224" spans="4:4" x14ac:dyDescent="0.2">
      <c r="D3224" s="147"/>
    </row>
    <row r="3225" spans="4:4" x14ac:dyDescent="0.2">
      <c r="D3225" s="147"/>
    </row>
    <row r="3226" spans="4:4" x14ac:dyDescent="0.2">
      <c r="D3226" s="147"/>
    </row>
    <row r="3227" spans="4:4" x14ac:dyDescent="0.2">
      <c r="D3227" s="147"/>
    </row>
    <row r="3228" spans="4:4" x14ac:dyDescent="0.2">
      <c r="D3228" s="147"/>
    </row>
    <row r="3229" spans="4:4" x14ac:dyDescent="0.2">
      <c r="D3229" s="147"/>
    </row>
    <row r="3230" spans="4:4" x14ac:dyDescent="0.2">
      <c r="D3230" s="147"/>
    </row>
    <row r="3231" spans="4:4" x14ac:dyDescent="0.2">
      <c r="D3231" s="147"/>
    </row>
    <row r="3232" spans="4:4" x14ac:dyDescent="0.2">
      <c r="D3232" s="147"/>
    </row>
    <row r="3233" spans="4:4" x14ac:dyDescent="0.2">
      <c r="D3233" s="147"/>
    </row>
    <row r="3234" spans="4:4" x14ac:dyDescent="0.2">
      <c r="D3234" s="147"/>
    </row>
    <row r="3235" spans="4:4" x14ac:dyDescent="0.2">
      <c r="D3235" s="147"/>
    </row>
    <row r="3236" spans="4:4" x14ac:dyDescent="0.2">
      <c r="D3236" s="147"/>
    </row>
    <row r="3237" spans="4:4" x14ac:dyDescent="0.2">
      <c r="D3237" s="147"/>
    </row>
    <row r="3238" spans="4:4" x14ac:dyDescent="0.2">
      <c r="D3238" s="147"/>
    </row>
    <row r="3239" spans="4:4" x14ac:dyDescent="0.2">
      <c r="D3239" s="147"/>
    </row>
    <row r="3240" spans="4:4" x14ac:dyDescent="0.2">
      <c r="D3240" s="147"/>
    </row>
    <row r="3241" spans="4:4" x14ac:dyDescent="0.2">
      <c r="D3241" s="147"/>
    </row>
    <row r="3242" spans="4:4" x14ac:dyDescent="0.2">
      <c r="D3242" s="147"/>
    </row>
    <row r="3243" spans="4:4" x14ac:dyDescent="0.2">
      <c r="D3243" s="147"/>
    </row>
    <row r="3244" spans="4:4" x14ac:dyDescent="0.2">
      <c r="D3244" s="147"/>
    </row>
    <row r="3245" spans="4:4" x14ac:dyDescent="0.2">
      <c r="D3245" s="147"/>
    </row>
    <row r="3246" spans="4:4" x14ac:dyDescent="0.2">
      <c r="D3246" s="147"/>
    </row>
    <row r="3247" spans="4:4" x14ac:dyDescent="0.2">
      <c r="D3247" s="147"/>
    </row>
    <row r="3248" spans="4:4" x14ac:dyDescent="0.2">
      <c r="D3248" s="147"/>
    </row>
    <row r="3249" spans="4:4" x14ac:dyDescent="0.2">
      <c r="D3249" s="147"/>
    </row>
    <row r="3250" spans="4:4" x14ac:dyDescent="0.2">
      <c r="D3250" s="147"/>
    </row>
    <row r="3251" spans="4:4" x14ac:dyDescent="0.2">
      <c r="D3251" s="147"/>
    </row>
    <row r="3252" spans="4:4" x14ac:dyDescent="0.2">
      <c r="D3252" s="147"/>
    </row>
    <row r="3253" spans="4:4" x14ac:dyDescent="0.2">
      <c r="D3253" s="147"/>
    </row>
    <row r="3254" spans="4:4" x14ac:dyDescent="0.2">
      <c r="D3254" s="147"/>
    </row>
    <row r="3255" spans="4:4" x14ac:dyDescent="0.2">
      <c r="D3255" s="147"/>
    </row>
    <row r="3256" spans="4:4" x14ac:dyDescent="0.2">
      <c r="D3256" s="147"/>
    </row>
    <row r="3257" spans="4:4" x14ac:dyDescent="0.2">
      <c r="D3257" s="147"/>
    </row>
    <row r="3258" spans="4:4" x14ac:dyDescent="0.2">
      <c r="D3258" s="147"/>
    </row>
    <row r="3259" spans="4:4" x14ac:dyDescent="0.2">
      <c r="D3259" s="147"/>
    </row>
    <row r="3260" spans="4:4" x14ac:dyDescent="0.2">
      <c r="D3260" s="147"/>
    </row>
    <row r="3261" spans="4:4" x14ac:dyDescent="0.2">
      <c r="D3261" s="147"/>
    </row>
    <row r="3262" spans="4:4" x14ac:dyDescent="0.2">
      <c r="D3262" s="147"/>
    </row>
    <row r="3263" spans="4:4" x14ac:dyDescent="0.2">
      <c r="D3263" s="147"/>
    </row>
    <row r="3264" spans="4:4" x14ac:dyDescent="0.2">
      <c r="D3264" s="147"/>
    </row>
    <row r="3265" spans="4:4" x14ac:dyDescent="0.2">
      <c r="D3265" s="147"/>
    </row>
    <row r="3266" spans="4:4" x14ac:dyDescent="0.2">
      <c r="D3266" s="147"/>
    </row>
    <row r="3267" spans="4:4" x14ac:dyDescent="0.2">
      <c r="D3267" s="147"/>
    </row>
    <row r="3268" spans="4:4" x14ac:dyDescent="0.2">
      <c r="D3268" s="147"/>
    </row>
    <row r="3269" spans="4:4" x14ac:dyDescent="0.2">
      <c r="D3269" s="147"/>
    </row>
    <row r="3270" spans="4:4" x14ac:dyDescent="0.2">
      <c r="D3270" s="147"/>
    </row>
    <row r="3271" spans="4:4" x14ac:dyDescent="0.2">
      <c r="D3271" s="147"/>
    </row>
    <row r="3272" spans="4:4" x14ac:dyDescent="0.2">
      <c r="D3272" s="147"/>
    </row>
    <row r="3273" spans="4:4" x14ac:dyDescent="0.2">
      <c r="D3273" s="147"/>
    </row>
    <row r="3274" spans="4:4" x14ac:dyDescent="0.2">
      <c r="D3274" s="147"/>
    </row>
    <row r="3275" spans="4:4" x14ac:dyDescent="0.2">
      <c r="D3275" s="147"/>
    </row>
    <row r="3276" spans="4:4" x14ac:dyDescent="0.2">
      <c r="D3276" s="147"/>
    </row>
    <row r="3277" spans="4:4" x14ac:dyDescent="0.2">
      <c r="D3277" s="147"/>
    </row>
    <row r="3278" spans="4:4" x14ac:dyDescent="0.2">
      <c r="D3278" s="147"/>
    </row>
    <row r="3279" spans="4:4" x14ac:dyDescent="0.2">
      <c r="D3279" s="147"/>
    </row>
    <row r="3280" spans="4:4" x14ac:dyDescent="0.2">
      <c r="D3280" s="147"/>
    </row>
    <row r="3281" spans="4:4" x14ac:dyDescent="0.2">
      <c r="D3281" s="147"/>
    </row>
    <row r="3282" spans="4:4" x14ac:dyDescent="0.2">
      <c r="D3282" s="147"/>
    </row>
    <row r="3283" spans="4:4" x14ac:dyDescent="0.2">
      <c r="D3283" s="147"/>
    </row>
    <row r="3284" spans="4:4" x14ac:dyDescent="0.2">
      <c r="D3284" s="147"/>
    </row>
    <row r="3285" spans="4:4" x14ac:dyDescent="0.2">
      <c r="D3285" s="147"/>
    </row>
    <row r="3286" spans="4:4" x14ac:dyDescent="0.2">
      <c r="D3286" s="147"/>
    </row>
    <row r="3287" spans="4:4" x14ac:dyDescent="0.2">
      <c r="D3287" s="147"/>
    </row>
    <row r="3288" spans="4:4" x14ac:dyDescent="0.2">
      <c r="D3288" s="147"/>
    </row>
    <row r="3289" spans="4:4" x14ac:dyDescent="0.2">
      <c r="D3289" s="147"/>
    </row>
    <row r="3290" spans="4:4" x14ac:dyDescent="0.2">
      <c r="D3290" s="147"/>
    </row>
    <row r="3291" spans="4:4" x14ac:dyDescent="0.2">
      <c r="D3291" s="147"/>
    </row>
    <row r="3292" spans="4:4" x14ac:dyDescent="0.2">
      <c r="D3292" s="147"/>
    </row>
    <row r="3293" spans="4:4" x14ac:dyDescent="0.2">
      <c r="D3293" s="147"/>
    </row>
    <row r="3294" spans="4:4" x14ac:dyDescent="0.2">
      <c r="D3294" s="147"/>
    </row>
    <row r="3295" spans="4:4" x14ac:dyDescent="0.2">
      <c r="D3295" s="147"/>
    </row>
    <row r="3296" spans="4:4" x14ac:dyDescent="0.2">
      <c r="D3296" s="147"/>
    </row>
    <row r="3297" spans="4:4" x14ac:dyDescent="0.2">
      <c r="D3297" s="147"/>
    </row>
    <row r="3298" spans="4:4" x14ac:dyDescent="0.2">
      <c r="D3298" s="147"/>
    </row>
    <row r="3299" spans="4:4" x14ac:dyDescent="0.2">
      <c r="D3299" s="147"/>
    </row>
    <row r="3300" spans="4:4" x14ac:dyDescent="0.2">
      <c r="D3300" s="147"/>
    </row>
    <row r="3301" spans="4:4" x14ac:dyDescent="0.2">
      <c r="D3301" s="147"/>
    </row>
    <row r="3302" spans="4:4" x14ac:dyDescent="0.2">
      <c r="D3302" s="147"/>
    </row>
    <row r="3303" spans="4:4" x14ac:dyDescent="0.2">
      <c r="D3303" s="147"/>
    </row>
    <row r="3304" spans="4:4" x14ac:dyDescent="0.2">
      <c r="D3304" s="147"/>
    </row>
    <row r="3305" spans="4:4" x14ac:dyDescent="0.2">
      <c r="D3305" s="147"/>
    </row>
    <row r="3306" spans="4:4" x14ac:dyDescent="0.2">
      <c r="D3306" s="147"/>
    </row>
    <row r="3307" spans="4:4" x14ac:dyDescent="0.2">
      <c r="D3307" s="147"/>
    </row>
    <row r="3308" spans="4:4" x14ac:dyDescent="0.2">
      <c r="D3308" s="147"/>
    </row>
    <row r="3309" spans="4:4" x14ac:dyDescent="0.2">
      <c r="D3309" s="147"/>
    </row>
    <row r="3310" spans="4:4" x14ac:dyDescent="0.2">
      <c r="D3310" s="147"/>
    </row>
    <row r="3311" spans="4:4" x14ac:dyDescent="0.2">
      <c r="D3311" s="147"/>
    </row>
    <row r="3312" spans="4:4" x14ac:dyDescent="0.2">
      <c r="D3312" s="147"/>
    </row>
    <row r="3313" spans="4:4" x14ac:dyDescent="0.2">
      <c r="D3313" s="147"/>
    </row>
    <row r="3314" spans="4:4" x14ac:dyDescent="0.2">
      <c r="D3314" s="147"/>
    </row>
    <row r="3315" spans="4:4" x14ac:dyDescent="0.2">
      <c r="D3315" s="147"/>
    </row>
    <row r="3316" spans="4:4" x14ac:dyDescent="0.2">
      <c r="D3316" s="147"/>
    </row>
    <row r="3317" spans="4:4" x14ac:dyDescent="0.2">
      <c r="D3317" s="147"/>
    </row>
    <row r="3318" spans="4:4" x14ac:dyDescent="0.2">
      <c r="D3318" s="147"/>
    </row>
    <row r="3319" spans="4:4" x14ac:dyDescent="0.2">
      <c r="D3319" s="147"/>
    </row>
    <row r="3320" spans="4:4" x14ac:dyDescent="0.2">
      <c r="D3320" s="147"/>
    </row>
    <row r="3321" spans="4:4" x14ac:dyDescent="0.2">
      <c r="D3321" s="147"/>
    </row>
    <row r="3322" spans="4:4" x14ac:dyDescent="0.2">
      <c r="D3322" s="147"/>
    </row>
    <row r="3323" spans="4:4" x14ac:dyDescent="0.2">
      <c r="D3323" s="147"/>
    </row>
    <row r="3324" spans="4:4" x14ac:dyDescent="0.2">
      <c r="D3324" s="147"/>
    </row>
    <row r="3325" spans="4:4" x14ac:dyDescent="0.2">
      <c r="D3325" s="147"/>
    </row>
    <row r="3326" spans="4:4" x14ac:dyDescent="0.2">
      <c r="D3326" s="147"/>
    </row>
    <row r="3327" spans="4:4" x14ac:dyDescent="0.2">
      <c r="D3327" s="147"/>
    </row>
    <row r="3328" spans="4:4" x14ac:dyDescent="0.2">
      <c r="D3328" s="147"/>
    </row>
    <row r="3329" spans="4:4" x14ac:dyDescent="0.2">
      <c r="D3329" s="147"/>
    </row>
    <row r="3330" spans="4:4" x14ac:dyDescent="0.2">
      <c r="D3330" s="147"/>
    </row>
    <row r="3331" spans="4:4" x14ac:dyDescent="0.2">
      <c r="D3331" s="147"/>
    </row>
    <row r="3332" spans="4:4" x14ac:dyDescent="0.2">
      <c r="D3332" s="147"/>
    </row>
    <row r="3333" spans="4:4" x14ac:dyDescent="0.2">
      <c r="D3333" s="147"/>
    </row>
    <row r="3334" spans="4:4" x14ac:dyDescent="0.2">
      <c r="D3334" s="147"/>
    </row>
    <row r="3335" spans="4:4" x14ac:dyDescent="0.2">
      <c r="D3335" s="147"/>
    </row>
    <row r="3336" spans="4:4" x14ac:dyDescent="0.2">
      <c r="D3336" s="147"/>
    </row>
    <row r="3337" spans="4:4" x14ac:dyDescent="0.2">
      <c r="D3337" s="147"/>
    </row>
    <row r="3338" spans="4:4" x14ac:dyDescent="0.2">
      <c r="D3338" s="147"/>
    </row>
    <row r="3339" spans="4:4" x14ac:dyDescent="0.2">
      <c r="D3339" s="147"/>
    </row>
    <row r="3340" spans="4:4" x14ac:dyDescent="0.2">
      <c r="D3340" s="147"/>
    </row>
    <row r="3341" spans="4:4" x14ac:dyDescent="0.2">
      <c r="D3341" s="147"/>
    </row>
    <row r="3342" spans="4:4" x14ac:dyDescent="0.2">
      <c r="D3342" s="147"/>
    </row>
    <row r="3343" spans="4:4" x14ac:dyDescent="0.2">
      <c r="D3343" s="147"/>
    </row>
    <row r="3344" spans="4:4" x14ac:dyDescent="0.2">
      <c r="D3344" s="147"/>
    </row>
    <row r="3345" spans="4:4" x14ac:dyDescent="0.2">
      <c r="D3345" s="147"/>
    </row>
    <row r="3346" spans="4:4" x14ac:dyDescent="0.2">
      <c r="D3346" s="147"/>
    </row>
    <row r="3347" spans="4:4" x14ac:dyDescent="0.2">
      <c r="D3347" s="147"/>
    </row>
    <row r="3348" spans="4:4" x14ac:dyDescent="0.2">
      <c r="D3348" s="147"/>
    </row>
    <row r="3349" spans="4:4" x14ac:dyDescent="0.2">
      <c r="D3349" s="147"/>
    </row>
    <row r="3350" spans="4:4" x14ac:dyDescent="0.2">
      <c r="D3350" s="147"/>
    </row>
    <row r="3351" spans="4:4" x14ac:dyDescent="0.2">
      <c r="D3351" s="147"/>
    </row>
    <row r="3352" spans="4:4" x14ac:dyDescent="0.2">
      <c r="D3352" s="147"/>
    </row>
    <row r="3353" spans="4:4" x14ac:dyDescent="0.2">
      <c r="D3353" s="147"/>
    </row>
    <row r="3354" spans="4:4" x14ac:dyDescent="0.2">
      <c r="D3354" s="147"/>
    </row>
    <row r="3355" spans="4:4" x14ac:dyDescent="0.2">
      <c r="D3355" s="147"/>
    </row>
    <row r="3356" spans="4:4" x14ac:dyDescent="0.2">
      <c r="D3356" s="147"/>
    </row>
    <row r="3357" spans="4:4" x14ac:dyDescent="0.2">
      <c r="D3357" s="147"/>
    </row>
    <row r="3358" spans="4:4" x14ac:dyDescent="0.2">
      <c r="D3358" s="147"/>
    </row>
    <row r="3359" spans="4:4" x14ac:dyDescent="0.2">
      <c r="D3359" s="147"/>
    </row>
    <row r="3360" spans="4:4" x14ac:dyDescent="0.2">
      <c r="D3360" s="147"/>
    </row>
    <row r="3361" spans="4:4" x14ac:dyDescent="0.2">
      <c r="D3361" s="147"/>
    </row>
    <row r="3362" spans="4:4" x14ac:dyDescent="0.2">
      <c r="D3362" s="147"/>
    </row>
    <row r="3363" spans="4:4" x14ac:dyDescent="0.2">
      <c r="D3363" s="147"/>
    </row>
    <row r="3364" spans="4:4" x14ac:dyDescent="0.2">
      <c r="D3364" s="147"/>
    </row>
    <row r="3365" spans="4:4" x14ac:dyDescent="0.2">
      <c r="D3365" s="147"/>
    </row>
    <row r="3366" spans="4:4" x14ac:dyDescent="0.2">
      <c r="D3366" s="147"/>
    </row>
    <row r="3367" spans="4:4" x14ac:dyDescent="0.2">
      <c r="D3367" s="147"/>
    </row>
    <row r="3368" spans="4:4" x14ac:dyDescent="0.2">
      <c r="D3368" s="147"/>
    </row>
    <row r="3369" spans="4:4" x14ac:dyDescent="0.2">
      <c r="D3369" s="147"/>
    </row>
    <row r="3370" spans="4:4" x14ac:dyDescent="0.2">
      <c r="D3370" s="147"/>
    </row>
    <row r="3371" spans="4:4" x14ac:dyDescent="0.2">
      <c r="D3371" s="147"/>
    </row>
    <row r="3372" spans="4:4" x14ac:dyDescent="0.2">
      <c r="D3372" s="147"/>
    </row>
    <row r="3373" spans="4:4" x14ac:dyDescent="0.2">
      <c r="D3373" s="147"/>
    </row>
    <row r="3374" spans="4:4" x14ac:dyDescent="0.2">
      <c r="D3374" s="147"/>
    </row>
    <row r="3375" spans="4:4" x14ac:dyDescent="0.2">
      <c r="D3375" s="147"/>
    </row>
    <row r="3376" spans="4:4" x14ac:dyDescent="0.2">
      <c r="D3376" s="147"/>
    </row>
    <row r="3377" spans="4:4" x14ac:dyDescent="0.2">
      <c r="D3377" s="147"/>
    </row>
    <row r="3378" spans="4:4" x14ac:dyDescent="0.2">
      <c r="D3378" s="147"/>
    </row>
    <row r="3379" spans="4:4" x14ac:dyDescent="0.2">
      <c r="D3379" s="147"/>
    </row>
    <row r="3380" spans="4:4" x14ac:dyDescent="0.2">
      <c r="D3380" s="147"/>
    </row>
    <row r="3381" spans="4:4" x14ac:dyDescent="0.2">
      <c r="D3381" s="147"/>
    </row>
    <row r="3382" spans="4:4" x14ac:dyDescent="0.2">
      <c r="D3382" s="147"/>
    </row>
    <row r="3383" spans="4:4" x14ac:dyDescent="0.2">
      <c r="D3383" s="147"/>
    </row>
    <row r="3384" spans="4:4" x14ac:dyDescent="0.2">
      <c r="D3384" s="147"/>
    </row>
    <row r="3385" spans="4:4" x14ac:dyDescent="0.2">
      <c r="D3385" s="147"/>
    </row>
    <row r="3386" spans="4:4" x14ac:dyDescent="0.2">
      <c r="D3386" s="147"/>
    </row>
    <row r="3387" spans="4:4" x14ac:dyDescent="0.2">
      <c r="D3387" s="147"/>
    </row>
    <row r="3388" spans="4:4" x14ac:dyDescent="0.2">
      <c r="D3388" s="147"/>
    </row>
    <row r="3389" spans="4:4" x14ac:dyDescent="0.2">
      <c r="D3389" s="147"/>
    </row>
    <row r="3390" spans="4:4" x14ac:dyDescent="0.2">
      <c r="D3390" s="147"/>
    </row>
    <row r="3391" spans="4:4" x14ac:dyDescent="0.2">
      <c r="D3391" s="147"/>
    </row>
    <row r="3392" spans="4:4" x14ac:dyDescent="0.2">
      <c r="D3392" s="147"/>
    </row>
    <row r="3393" spans="4:4" x14ac:dyDescent="0.2">
      <c r="D3393" s="147"/>
    </row>
    <row r="3394" spans="4:4" x14ac:dyDescent="0.2">
      <c r="D3394" s="147"/>
    </row>
    <row r="3395" spans="4:4" x14ac:dyDescent="0.2">
      <c r="D3395" s="147"/>
    </row>
    <row r="3396" spans="4:4" x14ac:dyDescent="0.2">
      <c r="D3396" s="147"/>
    </row>
    <row r="3397" spans="4:4" x14ac:dyDescent="0.2">
      <c r="D3397" s="147"/>
    </row>
    <row r="3398" spans="4:4" x14ac:dyDescent="0.2">
      <c r="D3398" s="147"/>
    </row>
    <row r="3399" spans="4:4" x14ac:dyDescent="0.2">
      <c r="D3399" s="147"/>
    </row>
    <row r="3400" spans="4:4" x14ac:dyDescent="0.2">
      <c r="D3400" s="147"/>
    </row>
    <row r="3401" spans="4:4" x14ac:dyDescent="0.2">
      <c r="D3401" s="147"/>
    </row>
    <row r="3402" spans="4:4" x14ac:dyDescent="0.2">
      <c r="D3402" s="147"/>
    </row>
    <row r="3403" spans="4:4" x14ac:dyDescent="0.2">
      <c r="D3403" s="147"/>
    </row>
    <row r="3404" spans="4:4" x14ac:dyDescent="0.2">
      <c r="D3404" s="147"/>
    </row>
    <row r="3405" spans="4:4" x14ac:dyDescent="0.2">
      <c r="D3405" s="147"/>
    </row>
    <row r="3406" spans="4:4" x14ac:dyDescent="0.2">
      <c r="D3406" s="147"/>
    </row>
    <row r="3407" spans="4:4" x14ac:dyDescent="0.2">
      <c r="D3407" s="147"/>
    </row>
    <row r="3408" spans="4:4" x14ac:dyDescent="0.2">
      <c r="D3408" s="147"/>
    </row>
    <row r="3409" spans="4:4" x14ac:dyDescent="0.2">
      <c r="D3409" s="147"/>
    </row>
    <row r="3410" spans="4:4" x14ac:dyDescent="0.2">
      <c r="D3410" s="147"/>
    </row>
    <row r="3411" spans="4:4" x14ac:dyDescent="0.2">
      <c r="D3411" s="147"/>
    </row>
    <row r="3412" spans="4:4" x14ac:dyDescent="0.2">
      <c r="D3412" s="147"/>
    </row>
    <row r="3413" spans="4:4" x14ac:dyDescent="0.2">
      <c r="D3413" s="147"/>
    </row>
    <row r="3414" spans="4:4" x14ac:dyDescent="0.2">
      <c r="D3414" s="147"/>
    </row>
    <row r="3415" spans="4:4" x14ac:dyDescent="0.2">
      <c r="D3415" s="147"/>
    </row>
    <row r="3416" spans="4:4" x14ac:dyDescent="0.2">
      <c r="D3416" s="147"/>
    </row>
    <row r="3417" spans="4:4" x14ac:dyDescent="0.2">
      <c r="D3417" s="147"/>
    </row>
    <row r="3418" spans="4:4" x14ac:dyDescent="0.2">
      <c r="D3418" s="147"/>
    </row>
    <row r="3419" spans="4:4" x14ac:dyDescent="0.2">
      <c r="D3419" s="147"/>
    </row>
    <row r="3420" spans="4:4" x14ac:dyDescent="0.2">
      <c r="D3420" s="147"/>
    </row>
    <row r="3421" spans="4:4" x14ac:dyDescent="0.2">
      <c r="D3421" s="147"/>
    </row>
    <row r="3422" spans="4:4" x14ac:dyDescent="0.2">
      <c r="D3422" s="147"/>
    </row>
    <row r="3423" spans="4:4" x14ac:dyDescent="0.2">
      <c r="D3423" s="147"/>
    </row>
    <row r="3424" spans="4:4" x14ac:dyDescent="0.2">
      <c r="D3424" s="147"/>
    </row>
    <row r="3425" spans="4:4" x14ac:dyDescent="0.2">
      <c r="D3425" s="147"/>
    </row>
    <row r="3426" spans="4:4" x14ac:dyDescent="0.2">
      <c r="D3426" s="147"/>
    </row>
    <row r="3427" spans="4:4" x14ac:dyDescent="0.2">
      <c r="D3427" s="147"/>
    </row>
    <row r="3428" spans="4:4" x14ac:dyDescent="0.2">
      <c r="D3428" s="147"/>
    </row>
    <row r="3429" spans="4:4" x14ac:dyDescent="0.2">
      <c r="D3429" s="147"/>
    </row>
    <row r="3430" spans="4:4" x14ac:dyDescent="0.2">
      <c r="D3430" s="147"/>
    </row>
    <row r="3431" spans="4:4" x14ac:dyDescent="0.2">
      <c r="D3431" s="147"/>
    </row>
    <row r="3432" spans="4:4" x14ac:dyDescent="0.2">
      <c r="D3432" s="147"/>
    </row>
    <row r="3433" spans="4:4" x14ac:dyDescent="0.2">
      <c r="D3433" s="147"/>
    </row>
    <row r="3434" spans="4:4" x14ac:dyDescent="0.2">
      <c r="D3434" s="147"/>
    </row>
    <row r="3435" spans="4:4" x14ac:dyDescent="0.2">
      <c r="D3435" s="147"/>
    </row>
    <row r="3436" spans="4:4" x14ac:dyDescent="0.2">
      <c r="D3436" s="147"/>
    </row>
    <row r="3437" spans="4:4" x14ac:dyDescent="0.2">
      <c r="D3437" s="147"/>
    </row>
    <row r="3438" spans="4:4" x14ac:dyDescent="0.2">
      <c r="D3438" s="147"/>
    </row>
    <row r="3439" spans="4:4" x14ac:dyDescent="0.2">
      <c r="D3439" s="147"/>
    </row>
    <row r="3440" spans="4:4" x14ac:dyDescent="0.2">
      <c r="D3440" s="147"/>
    </row>
    <row r="3441" spans="4:4" x14ac:dyDescent="0.2">
      <c r="D3441" s="147"/>
    </row>
    <row r="3442" spans="4:4" x14ac:dyDescent="0.2">
      <c r="D3442" s="147"/>
    </row>
    <row r="3443" spans="4:4" x14ac:dyDescent="0.2">
      <c r="D3443" s="147"/>
    </row>
    <row r="3444" spans="4:4" x14ac:dyDescent="0.2">
      <c r="D3444" s="147"/>
    </row>
    <row r="3445" spans="4:4" x14ac:dyDescent="0.2">
      <c r="D3445" s="147"/>
    </row>
    <row r="3446" spans="4:4" x14ac:dyDescent="0.2">
      <c r="D3446" s="147"/>
    </row>
    <row r="3447" spans="4:4" x14ac:dyDescent="0.2">
      <c r="D3447" s="147"/>
    </row>
    <row r="3448" spans="4:4" x14ac:dyDescent="0.2">
      <c r="D3448" s="147"/>
    </row>
    <row r="3449" spans="4:4" x14ac:dyDescent="0.2">
      <c r="D3449" s="147"/>
    </row>
    <row r="3450" spans="4:4" x14ac:dyDescent="0.2">
      <c r="D3450" s="147"/>
    </row>
    <row r="3451" spans="4:4" x14ac:dyDescent="0.2">
      <c r="D3451" s="147"/>
    </row>
    <row r="3452" spans="4:4" x14ac:dyDescent="0.2">
      <c r="D3452" s="147"/>
    </row>
    <row r="3453" spans="4:4" x14ac:dyDescent="0.2">
      <c r="D3453" s="147"/>
    </row>
    <row r="3454" spans="4:4" x14ac:dyDescent="0.2">
      <c r="D3454" s="147"/>
    </row>
    <row r="3455" spans="4:4" x14ac:dyDescent="0.2">
      <c r="D3455" s="147"/>
    </row>
    <row r="3456" spans="4:4" x14ac:dyDescent="0.2">
      <c r="D3456" s="147"/>
    </row>
    <row r="3457" spans="4:4" x14ac:dyDescent="0.2">
      <c r="D3457" s="147"/>
    </row>
    <row r="3458" spans="4:4" x14ac:dyDescent="0.2">
      <c r="D3458" s="147"/>
    </row>
    <row r="3459" spans="4:4" x14ac:dyDescent="0.2">
      <c r="D3459" s="147"/>
    </row>
    <row r="3460" spans="4:4" x14ac:dyDescent="0.2">
      <c r="D3460" s="147"/>
    </row>
    <row r="3461" spans="4:4" x14ac:dyDescent="0.2">
      <c r="D3461" s="147"/>
    </row>
    <row r="3462" spans="4:4" x14ac:dyDescent="0.2">
      <c r="D3462" s="147"/>
    </row>
    <row r="3463" spans="4:4" x14ac:dyDescent="0.2">
      <c r="D3463" s="147"/>
    </row>
    <row r="3464" spans="4:4" x14ac:dyDescent="0.2">
      <c r="D3464" s="147"/>
    </row>
    <row r="3465" spans="4:4" x14ac:dyDescent="0.2">
      <c r="D3465" s="147"/>
    </row>
    <row r="3466" spans="4:4" x14ac:dyDescent="0.2">
      <c r="D3466" s="147"/>
    </row>
    <row r="3467" spans="4:4" x14ac:dyDescent="0.2">
      <c r="D3467" s="147"/>
    </row>
    <row r="3468" spans="4:4" x14ac:dyDescent="0.2">
      <c r="D3468" s="147"/>
    </row>
    <row r="3469" spans="4:4" x14ac:dyDescent="0.2">
      <c r="D3469" s="147"/>
    </row>
    <row r="3470" spans="4:4" x14ac:dyDescent="0.2">
      <c r="D3470" s="147"/>
    </row>
    <row r="3471" spans="4:4" x14ac:dyDescent="0.2">
      <c r="D3471" s="147"/>
    </row>
    <row r="3472" spans="4:4" x14ac:dyDescent="0.2">
      <c r="D3472" s="147"/>
    </row>
    <row r="3473" spans="4:4" x14ac:dyDescent="0.2">
      <c r="D3473" s="147"/>
    </row>
    <row r="3474" spans="4:4" x14ac:dyDescent="0.2">
      <c r="D3474" s="147"/>
    </row>
    <row r="3475" spans="4:4" x14ac:dyDescent="0.2">
      <c r="D3475" s="147"/>
    </row>
    <row r="3476" spans="4:4" x14ac:dyDescent="0.2">
      <c r="D3476" s="147"/>
    </row>
    <row r="3477" spans="4:4" x14ac:dyDescent="0.2">
      <c r="D3477" s="147"/>
    </row>
    <row r="3478" spans="4:4" x14ac:dyDescent="0.2">
      <c r="D3478" s="147"/>
    </row>
    <row r="3479" spans="4:4" x14ac:dyDescent="0.2">
      <c r="D3479" s="147"/>
    </row>
    <row r="3480" spans="4:4" x14ac:dyDescent="0.2">
      <c r="D3480" s="147"/>
    </row>
    <row r="3481" spans="4:4" x14ac:dyDescent="0.2">
      <c r="D3481" s="147"/>
    </row>
    <row r="3482" spans="4:4" x14ac:dyDescent="0.2">
      <c r="D3482" s="147"/>
    </row>
    <row r="3483" spans="4:4" x14ac:dyDescent="0.2">
      <c r="D3483" s="147"/>
    </row>
    <row r="3484" spans="4:4" x14ac:dyDescent="0.2">
      <c r="D3484" s="147"/>
    </row>
    <row r="3485" spans="4:4" x14ac:dyDescent="0.2">
      <c r="D3485" s="147"/>
    </row>
    <row r="3486" spans="4:4" x14ac:dyDescent="0.2">
      <c r="D3486" s="147"/>
    </row>
    <row r="3487" spans="4:4" x14ac:dyDescent="0.2">
      <c r="D3487" s="147"/>
    </row>
    <row r="3488" spans="4:4" x14ac:dyDescent="0.2">
      <c r="D3488" s="147"/>
    </row>
    <row r="3489" spans="4:4" x14ac:dyDescent="0.2">
      <c r="D3489" s="147"/>
    </row>
    <row r="3490" spans="4:4" x14ac:dyDescent="0.2">
      <c r="D3490" s="147"/>
    </row>
    <row r="3491" spans="4:4" x14ac:dyDescent="0.2">
      <c r="D3491" s="147"/>
    </row>
    <row r="3492" spans="4:4" x14ac:dyDescent="0.2">
      <c r="D3492" s="147"/>
    </row>
    <row r="3493" spans="4:4" x14ac:dyDescent="0.2">
      <c r="D3493" s="147"/>
    </row>
    <row r="3494" spans="4:4" x14ac:dyDescent="0.2">
      <c r="D3494" s="147"/>
    </row>
    <row r="3495" spans="4:4" x14ac:dyDescent="0.2">
      <c r="D3495" s="147"/>
    </row>
    <row r="3496" spans="4:4" x14ac:dyDescent="0.2">
      <c r="D3496" s="147"/>
    </row>
    <row r="3497" spans="4:4" x14ac:dyDescent="0.2">
      <c r="D3497" s="147"/>
    </row>
    <row r="3498" spans="4:4" x14ac:dyDescent="0.2">
      <c r="D3498" s="147"/>
    </row>
    <row r="3499" spans="4:4" x14ac:dyDescent="0.2">
      <c r="D3499" s="147"/>
    </row>
    <row r="3500" spans="4:4" x14ac:dyDescent="0.2">
      <c r="D3500" s="147"/>
    </row>
    <row r="3501" spans="4:4" x14ac:dyDescent="0.2">
      <c r="D3501" s="147"/>
    </row>
    <row r="3502" spans="4:4" x14ac:dyDescent="0.2">
      <c r="D3502" s="147"/>
    </row>
    <row r="3503" spans="4:4" x14ac:dyDescent="0.2">
      <c r="D3503" s="147"/>
    </row>
    <row r="3504" spans="4:4" x14ac:dyDescent="0.2">
      <c r="D3504" s="147"/>
    </row>
    <row r="3505" spans="4:4" x14ac:dyDescent="0.2">
      <c r="D3505" s="147"/>
    </row>
    <row r="3506" spans="4:4" x14ac:dyDescent="0.2">
      <c r="D3506" s="147"/>
    </row>
    <row r="3507" spans="4:4" x14ac:dyDescent="0.2">
      <c r="D3507" s="147"/>
    </row>
    <row r="3508" spans="4:4" x14ac:dyDescent="0.2">
      <c r="D3508" s="147"/>
    </row>
    <row r="3509" spans="4:4" x14ac:dyDescent="0.2">
      <c r="D3509" s="147"/>
    </row>
    <row r="3510" spans="4:4" x14ac:dyDescent="0.2">
      <c r="D3510" s="147"/>
    </row>
    <row r="3511" spans="4:4" x14ac:dyDescent="0.2">
      <c r="D3511" s="147"/>
    </row>
    <row r="3512" spans="4:4" x14ac:dyDescent="0.2">
      <c r="D3512" s="147"/>
    </row>
    <row r="3513" spans="4:4" x14ac:dyDescent="0.2">
      <c r="D3513" s="147"/>
    </row>
    <row r="3514" spans="4:4" x14ac:dyDescent="0.2">
      <c r="D3514" s="147"/>
    </row>
    <row r="3515" spans="4:4" x14ac:dyDescent="0.2">
      <c r="D3515" s="147"/>
    </row>
    <row r="3516" spans="4:4" x14ac:dyDescent="0.2">
      <c r="D3516" s="147"/>
    </row>
    <row r="3517" spans="4:4" x14ac:dyDescent="0.2">
      <c r="D3517" s="147"/>
    </row>
    <row r="3518" spans="4:4" x14ac:dyDescent="0.2">
      <c r="D3518" s="147"/>
    </row>
    <row r="3519" spans="4:4" x14ac:dyDescent="0.2">
      <c r="D3519" s="147"/>
    </row>
    <row r="3520" spans="4:4" x14ac:dyDescent="0.2">
      <c r="D3520" s="147"/>
    </row>
    <row r="3521" spans="4:4" x14ac:dyDescent="0.2">
      <c r="D3521" s="147"/>
    </row>
    <row r="3522" spans="4:4" x14ac:dyDescent="0.2">
      <c r="D3522" s="147"/>
    </row>
    <row r="3523" spans="4:4" x14ac:dyDescent="0.2">
      <c r="D3523" s="147"/>
    </row>
    <row r="3524" spans="4:4" x14ac:dyDescent="0.2">
      <c r="D3524" s="147"/>
    </row>
    <row r="3525" spans="4:4" x14ac:dyDescent="0.2">
      <c r="D3525" s="147"/>
    </row>
    <row r="3526" spans="4:4" x14ac:dyDescent="0.2">
      <c r="D3526" s="147"/>
    </row>
    <row r="3527" spans="4:4" x14ac:dyDescent="0.2">
      <c r="D3527" s="147"/>
    </row>
    <row r="3528" spans="4:4" x14ac:dyDescent="0.2">
      <c r="D3528" s="147"/>
    </row>
    <row r="3529" spans="4:4" x14ac:dyDescent="0.2">
      <c r="D3529" s="147"/>
    </row>
    <row r="3530" spans="4:4" x14ac:dyDescent="0.2">
      <c r="D3530" s="147"/>
    </row>
    <row r="3531" spans="4:4" x14ac:dyDescent="0.2">
      <c r="D3531" s="147"/>
    </row>
    <row r="3532" spans="4:4" x14ac:dyDescent="0.2">
      <c r="D3532" s="147"/>
    </row>
    <row r="3533" spans="4:4" x14ac:dyDescent="0.2">
      <c r="D3533" s="147"/>
    </row>
    <row r="3534" spans="4:4" x14ac:dyDescent="0.2">
      <c r="D3534" s="147"/>
    </row>
    <row r="3535" spans="4:4" x14ac:dyDescent="0.2">
      <c r="D3535" s="147"/>
    </row>
    <row r="3536" spans="4:4" x14ac:dyDescent="0.2">
      <c r="D3536" s="147"/>
    </row>
    <row r="3537" spans="4:4" x14ac:dyDescent="0.2">
      <c r="D3537" s="147"/>
    </row>
    <row r="3538" spans="4:4" x14ac:dyDescent="0.2">
      <c r="D3538" s="147"/>
    </row>
    <row r="3539" spans="4:4" x14ac:dyDescent="0.2">
      <c r="D3539" s="147"/>
    </row>
    <row r="3540" spans="4:4" x14ac:dyDescent="0.2">
      <c r="D3540" s="147"/>
    </row>
    <row r="3541" spans="4:4" x14ac:dyDescent="0.2">
      <c r="D3541" s="147"/>
    </row>
    <row r="3542" spans="4:4" x14ac:dyDescent="0.2">
      <c r="D3542" s="147"/>
    </row>
    <row r="3543" spans="4:4" x14ac:dyDescent="0.2">
      <c r="D3543" s="147"/>
    </row>
    <row r="3544" spans="4:4" x14ac:dyDescent="0.2">
      <c r="D3544" s="147"/>
    </row>
    <row r="3545" spans="4:4" x14ac:dyDescent="0.2">
      <c r="D3545" s="147"/>
    </row>
    <row r="3546" spans="4:4" x14ac:dyDescent="0.2">
      <c r="D3546" s="147"/>
    </row>
    <row r="3547" spans="4:4" x14ac:dyDescent="0.2">
      <c r="D3547" s="147"/>
    </row>
    <row r="3548" spans="4:4" x14ac:dyDescent="0.2">
      <c r="D3548" s="147"/>
    </row>
    <row r="3549" spans="4:4" x14ac:dyDescent="0.2">
      <c r="D3549" s="147"/>
    </row>
    <row r="3550" spans="4:4" x14ac:dyDescent="0.2">
      <c r="D3550" s="147"/>
    </row>
    <row r="3551" spans="4:4" x14ac:dyDescent="0.2">
      <c r="D3551" s="147"/>
    </row>
    <row r="3552" spans="4:4" x14ac:dyDescent="0.2">
      <c r="D3552" s="147"/>
    </row>
    <row r="3553" spans="4:4" x14ac:dyDescent="0.2">
      <c r="D3553" s="147"/>
    </row>
    <row r="3554" spans="4:4" x14ac:dyDescent="0.2">
      <c r="D3554" s="147"/>
    </row>
    <row r="3555" spans="4:4" x14ac:dyDescent="0.2">
      <c r="D3555" s="147"/>
    </row>
    <row r="3556" spans="4:4" x14ac:dyDescent="0.2">
      <c r="D3556" s="147"/>
    </row>
    <row r="3557" spans="4:4" x14ac:dyDescent="0.2">
      <c r="D3557" s="147"/>
    </row>
    <row r="3558" spans="4:4" x14ac:dyDescent="0.2">
      <c r="D3558" s="147"/>
    </row>
    <row r="3559" spans="4:4" x14ac:dyDescent="0.2">
      <c r="D3559" s="147"/>
    </row>
    <row r="3560" spans="4:4" x14ac:dyDescent="0.2">
      <c r="D3560" s="147"/>
    </row>
    <row r="3561" spans="4:4" x14ac:dyDescent="0.2">
      <c r="D3561" s="147"/>
    </row>
    <row r="3562" spans="4:4" x14ac:dyDescent="0.2">
      <c r="D3562" s="147"/>
    </row>
    <row r="3563" spans="4:4" x14ac:dyDescent="0.2">
      <c r="D3563" s="147"/>
    </row>
    <row r="3564" spans="4:4" x14ac:dyDescent="0.2">
      <c r="D3564" s="147"/>
    </row>
    <row r="3565" spans="4:4" x14ac:dyDescent="0.2">
      <c r="D3565" s="147"/>
    </row>
    <row r="3566" spans="4:4" x14ac:dyDescent="0.2">
      <c r="D3566" s="147"/>
    </row>
    <row r="3567" spans="4:4" x14ac:dyDescent="0.2">
      <c r="D3567" s="147"/>
    </row>
    <row r="3568" spans="4:4" x14ac:dyDescent="0.2">
      <c r="D3568" s="147"/>
    </row>
    <row r="3569" spans="4:4" x14ac:dyDescent="0.2">
      <c r="D3569" s="147"/>
    </row>
    <row r="3570" spans="4:4" x14ac:dyDescent="0.2">
      <c r="D3570" s="147"/>
    </row>
    <row r="3571" spans="4:4" x14ac:dyDescent="0.2">
      <c r="D3571" s="147"/>
    </row>
    <row r="3572" spans="4:4" x14ac:dyDescent="0.2">
      <c r="D3572" s="147"/>
    </row>
    <row r="3573" spans="4:4" x14ac:dyDescent="0.2">
      <c r="D3573" s="147"/>
    </row>
    <row r="3574" spans="4:4" x14ac:dyDescent="0.2">
      <c r="D3574" s="147"/>
    </row>
    <row r="3575" spans="4:4" x14ac:dyDescent="0.2">
      <c r="D3575" s="147"/>
    </row>
    <row r="3576" spans="4:4" x14ac:dyDescent="0.2">
      <c r="D3576" s="147"/>
    </row>
    <row r="3577" spans="4:4" x14ac:dyDescent="0.2">
      <c r="D3577" s="147"/>
    </row>
    <row r="3578" spans="4:4" x14ac:dyDescent="0.2">
      <c r="D3578" s="147"/>
    </row>
    <row r="3579" spans="4:4" x14ac:dyDescent="0.2">
      <c r="D3579" s="147"/>
    </row>
    <row r="3580" spans="4:4" x14ac:dyDescent="0.2">
      <c r="D3580" s="147"/>
    </row>
    <row r="3581" spans="4:4" x14ac:dyDescent="0.2">
      <c r="D3581" s="147"/>
    </row>
    <row r="3582" spans="4:4" x14ac:dyDescent="0.2">
      <c r="D3582" s="147"/>
    </row>
    <row r="3583" spans="4:4" x14ac:dyDescent="0.2">
      <c r="D3583" s="147"/>
    </row>
    <row r="3584" spans="4:4" x14ac:dyDescent="0.2">
      <c r="D3584" s="147"/>
    </row>
    <row r="3585" spans="4:4" x14ac:dyDescent="0.2">
      <c r="D3585" s="147"/>
    </row>
    <row r="3586" spans="4:4" x14ac:dyDescent="0.2">
      <c r="D3586" s="147"/>
    </row>
    <row r="3587" spans="4:4" x14ac:dyDescent="0.2">
      <c r="D3587" s="147"/>
    </row>
    <row r="3588" spans="4:4" x14ac:dyDescent="0.2">
      <c r="D3588" s="147"/>
    </row>
    <row r="3589" spans="4:4" x14ac:dyDescent="0.2">
      <c r="D3589" s="147"/>
    </row>
    <row r="3590" spans="4:4" x14ac:dyDescent="0.2">
      <c r="D3590" s="147"/>
    </row>
    <row r="3591" spans="4:4" x14ac:dyDescent="0.2">
      <c r="D3591" s="147"/>
    </row>
    <row r="3592" spans="4:4" x14ac:dyDescent="0.2">
      <c r="D3592" s="147"/>
    </row>
    <row r="3593" spans="4:4" x14ac:dyDescent="0.2">
      <c r="D3593" s="147"/>
    </row>
    <row r="3594" spans="4:4" x14ac:dyDescent="0.2">
      <c r="D3594" s="147"/>
    </row>
    <row r="3595" spans="4:4" x14ac:dyDescent="0.2">
      <c r="D3595" s="147"/>
    </row>
    <row r="3596" spans="4:4" x14ac:dyDescent="0.2">
      <c r="D3596" s="147"/>
    </row>
    <row r="3597" spans="4:4" x14ac:dyDescent="0.2">
      <c r="D3597" s="147"/>
    </row>
    <row r="3598" spans="4:4" x14ac:dyDescent="0.2">
      <c r="D3598" s="147"/>
    </row>
    <row r="3599" spans="4:4" x14ac:dyDescent="0.2">
      <c r="D3599" s="147"/>
    </row>
    <row r="3600" spans="4:4" x14ac:dyDescent="0.2">
      <c r="D3600" s="147"/>
    </row>
    <row r="3601" spans="4:4" x14ac:dyDescent="0.2">
      <c r="D3601" s="147"/>
    </row>
    <row r="3602" spans="4:4" x14ac:dyDescent="0.2">
      <c r="D3602" s="147"/>
    </row>
    <row r="3603" spans="4:4" x14ac:dyDescent="0.2">
      <c r="D3603" s="147"/>
    </row>
    <row r="3604" spans="4:4" x14ac:dyDescent="0.2">
      <c r="D3604" s="147"/>
    </row>
    <row r="3605" spans="4:4" x14ac:dyDescent="0.2">
      <c r="D3605" s="147"/>
    </row>
    <row r="3606" spans="4:4" x14ac:dyDescent="0.2">
      <c r="D3606" s="147"/>
    </row>
    <row r="3607" spans="4:4" x14ac:dyDescent="0.2">
      <c r="D3607" s="147"/>
    </row>
    <row r="3608" spans="4:4" x14ac:dyDescent="0.2">
      <c r="D3608" s="147"/>
    </row>
    <row r="3609" spans="4:4" x14ac:dyDescent="0.2">
      <c r="D3609" s="147"/>
    </row>
    <row r="3610" spans="4:4" x14ac:dyDescent="0.2">
      <c r="D3610" s="147"/>
    </row>
    <row r="3611" spans="4:4" x14ac:dyDescent="0.2">
      <c r="D3611" s="147"/>
    </row>
    <row r="3612" spans="4:4" x14ac:dyDescent="0.2">
      <c r="D3612" s="147"/>
    </row>
    <row r="3613" spans="4:4" x14ac:dyDescent="0.2">
      <c r="D3613" s="147"/>
    </row>
    <row r="3614" spans="4:4" x14ac:dyDescent="0.2">
      <c r="D3614" s="147"/>
    </row>
    <row r="3615" spans="4:4" x14ac:dyDescent="0.2">
      <c r="D3615" s="147"/>
    </row>
    <row r="3616" spans="4:4" x14ac:dyDescent="0.2">
      <c r="D3616" s="147"/>
    </row>
    <row r="3617" spans="4:4" x14ac:dyDescent="0.2">
      <c r="D3617" s="147"/>
    </row>
    <row r="3618" spans="4:4" x14ac:dyDescent="0.2">
      <c r="D3618" s="147"/>
    </row>
    <row r="3619" spans="4:4" x14ac:dyDescent="0.2">
      <c r="D3619" s="147"/>
    </row>
    <row r="3620" spans="4:4" x14ac:dyDescent="0.2">
      <c r="D3620" s="147"/>
    </row>
    <row r="3621" spans="4:4" x14ac:dyDescent="0.2">
      <c r="D3621" s="147"/>
    </row>
    <row r="3622" spans="4:4" x14ac:dyDescent="0.2">
      <c r="D3622" s="147"/>
    </row>
    <row r="3623" spans="4:4" x14ac:dyDescent="0.2">
      <c r="D3623" s="147"/>
    </row>
    <row r="3624" spans="4:4" x14ac:dyDescent="0.2">
      <c r="D3624" s="147"/>
    </row>
    <row r="3625" spans="4:4" x14ac:dyDescent="0.2">
      <c r="D3625" s="147"/>
    </row>
    <row r="3626" spans="4:4" x14ac:dyDescent="0.2">
      <c r="D3626" s="147"/>
    </row>
    <row r="3627" spans="4:4" x14ac:dyDescent="0.2">
      <c r="D3627" s="147"/>
    </row>
    <row r="3628" spans="4:4" x14ac:dyDescent="0.2">
      <c r="D3628" s="147"/>
    </row>
    <row r="3629" spans="4:4" x14ac:dyDescent="0.2">
      <c r="D3629" s="147"/>
    </row>
    <row r="3630" spans="4:4" x14ac:dyDescent="0.2">
      <c r="D3630" s="147"/>
    </row>
    <row r="3631" spans="4:4" x14ac:dyDescent="0.2">
      <c r="D3631" s="147"/>
    </row>
    <row r="3632" spans="4:4" x14ac:dyDescent="0.2">
      <c r="D3632" s="147"/>
    </row>
    <row r="3633" spans="4:4" x14ac:dyDescent="0.2">
      <c r="D3633" s="147"/>
    </row>
    <row r="3634" spans="4:4" x14ac:dyDescent="0.2">
      <c r="D3634" s="147"/>
    </row>
    <row r="3635" spans="4:4" x14ac:dyDescent="0.2">
      <c r="D3635" s="147"/>
    </row>
    <row r="3636" spans="4:4" x14ac:dyDescent="0.2">
      <c r="D3636" s="147"/>
    </row>
    <row r="3637" spans="4:4" x14ac:dyDescent="0.2">
      <c r="D3637" s="147"/>
    </row>
    <row r="3638" spans="4:4" x14ac:dyDescent="0.2">
      <c r="D3638" s="147"/>
    </row>
    <row r="3639" spans="4:4" x14ac:dyDescent="0.2">
      <c r="D3639" s="147"/>
    </row>
    <row r="3640" spans="4:4" x14ac:dyDescent="0.2">
      <c r="D3640" s="147"/>
    </row>
    <row r="3641" spans="4:4" x14ac:dyDescent="0.2">
      <c r="D3641" s="147"/>
    </row>
    <row r="3642" spans="4:4" x14ac:dyDescent="0.2">
      <c r="D3642" s="147"/>
    </row>
    <row r="3643" spans="4:4" x14ac:dyDescent="0.2">
      <c r="D3643" s="147"/>
    </row>
    <row r="3644" spans="4:4" x14ac:dyDescent="0.2">
      <c r="D3644" s="147"/>
    </row>
    <row r="3645" spans="4:4" x14ac:dyDescent="0.2">
      <c r="D3645" s="147"/>
    </row>
    <row r="3646" spans="4:4" x14ac:dyDescent="0.2">
      <c r="D3646" s="147"/>
    </row>
    <row r="3647" spans="4:4" x14ac:dyDescent="0.2">
      <c r="D3647" s="147"/>
    </row>
    <row r="3648" spans="4:4" x14ac:dyDescent="0.2">
      <c r="D3648" s="147"/>
    </row>
    <row r="3649" spans="4:4" x14ac:dyDescent="0.2">
      <c r="D3649" s="147"/>
    </row>
    <row r="3650" spans="4:4" x14ac:dyDescent="0.2">
      <c r="D3650" s="147"/>
    </row>
    <row r="3651" spans="4:4" x14ac:dyDescent="0.2">
      <c r="D3651" s="147"/>
    </row>
    <row r="3652" spans="4:4" x14ac:dyDescent="0.2">
      <c r="D3652" s="147"/>
    </row>
    <row r="3653" spans="4:4" x14ac:dyDescent="0.2">
      <c r="D3653" s="147"/>
    </row>
    <row r="3654" spans="4:4" x14ac:dyDescent="0.2">
      <c r="D3654" s="147"/>
    </row>
    <row r="3655" spans="4:4" x14ac:dyDescent="0.2">
      <c r="D3655" s="147"/>
    </row>
    <row r="3656" spans="4:4" x14ac:dyDescent="0.2">
      <c r="D3656" s="147"/>
    </row>
    <row r="3657" spans="4:4" x14ac:dyDescent="0.2">
      <c r="D3657" s="147"/>
    </row>
    <row r="3658" spans="4:4" x14ac:dyDescent="0.2">
      <c r="D3658" s="147"/>
    </row>
    <row r="3659" spans="4:4" x14ac:dyDescent="0.2">
      <c r="D3659" s="147"/>
    </row>
    <row r="3660" spans="4:4" x14ac:dyDescent="0.2">
      <c r="D3660" s="147"/>
    </row>
    <row r="3661" spans="4:4" x14ac:dyDescent="0.2">
      <c r="D3661" s="147"/>
    </row>
    <row r="3662" spans="4:4" x14ac:dyDescent="0.2">
      <c r="D3662" s="147"/>
    </row>
    <row r="3663" spans="4:4" x14ac:dyDescent="0.2">
      <c r="D3663" s="147"/>
    </row>
    <row r="3664" spans="4:4" x14ac:dyDescent="0.2">
      <c r="D3664" s="147"/>
    </row>
    <row r="3665" spans="4:4" x14ac:dyDescent="0.2">
      <c r="D3665" s="147"/>
    </row>
    <row r="3666" spans="4:4" x14ac:dyDescent="0.2">
      <c r="D3666" s="147"/>
    </row>
    <row r="3667" spans="4:4" x14ac:dyDescent="0.2">
      <c r="D3667" s="147"/>
    </row>
    <row r="3668" spans="4:4" x14ac:dyDescent="0.2">
      <c r="D3668" s="147"/>
    </row>
    <row r="3669" spans="4:4" x14ac:dyDescent="0.2">
      <c r="D3669" s="147"/>
    </row>
    <row r="3670" spans="4:4" x14ac:dyDescent="0.2">
      <c r="D3670" s="147"/>
    </row>
    <row r="3671" spans="4:4" x14ac:dyDescent="0.2">
      <c r="D3671" s="147"/>
    </row>
    <row r="3672" spans="4:4" x14ac:dyDescent="0.2">
      <c r="D3672" s="147"/>
    </row>
    <row r="3673" spans="4:4" x14ac:dyDescent="0.2">
      <c r="D3673" s="147"/>
    </row>
    <row r="3674" spans="4:4" x14ac:dyDescent="0.2">
      <c r="D3674" s="147"/>
    </row>
    <row r="3675" spans="4:4" x14ac:dyDescent="0.2">
      <c r="D3675" s="147"/>
    </row>
    <row r="3676" spans="4:4" x14ac:dyDescent="0.2">
      <c r="D3676" s="147"/>
    </row>
    <row r="3677" spans="4:4" x14ac:dyDescent="0.2">
      <c r="D3677" s="147"/>
    </row>
    <row r="3678" spans="4:4" x14ac:dyDescent="0.2">
      <c r="D3678" s="147"/>
    </row>
    <row r="3679" spans="4:4" x14ac:dyDescent="0.2">
      <c r="D3679" s="147"/>
    </row>
    <row r="3680" spans="4:4" x14ac:dyDescent="0.2">
      <c r="D3680" s="147"/>
    </row>
    <row r="3681" spans="4:4" x14ac:dyDescent="0.2">
      <c r="D3681" s="147"/>
    </row>
    <row r="3682" spans="4:4" x14ac:dyDescent="0.2">
      <c r="D3682" s="147"/>
    </row>
    <row r="3683" spans="4:4" x14ac:dyDescent="0.2">
      <c r="D3683" s="147"/>
    </row>
    <row r="3684" spans="4:4" x14ac:dyDescent="0.2">
      <c r="D3684" s="147"/>
    </row>
    <row r="3685" spans="4:4" x14ac:dyDescent="0.2">
      <c r="D3685" s="147"/>
    </row>
    <row r="3686" spans="4:4" x14ac:dyDescent="0.2">
      <c r="D3686" s="147"/>
    </row>
    <row r="3687" spans="4:4" x14ac:dyDescent="0.2">
      <c r="D3687" s="147"/>
    </row>
    <row r="3688" spans="4:4" x14ac:dyDescent="0.2">
      <c r="D3688" s="147"/>
    </row>
    <row r="3689" spans="4:4" x14ac:dyDescent="0.2">
      <c r="D3689" s="147"/>
    </row>
    <row r="3690" spans="4:4" x14ac:dyDescent="0.2">
      <c r="D3690" s="147"/>
    </row>
    <row r="3691" spans="4:4" x14ac:dyDescent="0.2">
      <c r="D3691" s="147"/>
    </row>
    <row r="3692" spans="4:4" x14ac:dyDescent="0.2">
      <c r="D3692" s="147"/>
    </row>
    <row r="3693" spans="4:4" x14ac:dyDescent="0.2">
      <c r="D3693" s="147"/>
    </row>
    <row r="3694" spans="4:4" x14ac:dyDescent="0.2">
      <c r="D3694" s="147"/>
    </row>
    <row r="3695" spans="4:4" x14ac:dyDescent="0.2">
      <c r="D3695" s="147"/>
    </row>
    <row r="3696" spans="4:4" x14ac:dyDescent="0.2">
      <c r="D3696" s="147"/>
    </row>
    <row r="3697" spans="4:4" x14ac:dyDescent="0.2">
      <c r="D3697" s="147"/>
    </row>
    <row r="3698" spans="4:4" x14ac:dyDescent="0.2">
      <c r="D3698" s="147"/>
    </row>
    <row r="3699" spans="4:4" x14ac:dyDescent="0.2">
      <c r="D3699" s="147"/>
    </row>
    <row r="3700" spans="4:4" x14ac:dyDescent="0.2">
      <c r="D3700" s="147"/>
    </row>
    <row r="3701" spans="4:4" x14ac:dyDescent="0.2">
      <c r="D3701" s="147"/>
    </row>
    <row r="3702" spans="4:4" x14ac:dyDescent="0.2">
      <c r="D3702" s="147"/>
    </row>
    <row r="3703" spans="4:4" x14ac:dyDescent="0.2">
      <c r="D3703" s="147"/>
    </row>
    <row r="3704" spans="4:4" x14ac:dyDescent="0.2">
      <c r="D3704" s="147"/>
    </row>
    <row r="3705" spans="4:4" x14ac:dyDescent="0.2">
      <c r="D3705" s="147"/>
    </row>
    <row r="3706" spans="4:4" x14ac:dyDescent="0.2">
      <c r="D3706" s="147"/>
    </row>
    <row r="3707" spans="4:4" x14ac:dyDescent="0.2">
      <c r="D3707" s="147"/>
    </row>
    <row r="3708" spans="4:4" x14ac:dyDescent="0.2">
      <c r="D3708" s="147"/>
    </row>
    <row r="3709" spans="4:4" x14ac:dyDescent="0.2">
      <c r="D3709" s="147"/>
    </row>
    <row r="3710" spans="4:4" x14ac:dyDescent="0.2">
      <c r="D3710" s="147"/>
    </row>
    <row r="3711" spans="4:4" x14ac:dyDescent="0.2">
      <c r="D3711" s="147"/>
    </row>
    <row r="3712" spans="4:4" x14ac:dyDescent="0.2">
      <c r="D3712" s="147"/>
    </row>
    <row r="3713" spans="4:4" x14ac:dyDescent="0.2">
      <c r="D3713" s="147"/>
    </row>
    <row r="3714" spans="4:4" x14ac:dyDescent="0.2">
      <c r="D3714" s="147"/>
    </row>
    <row r="3715" spans="4:4" x14ac:dyDescent="0.2">
      <c r="D3715" s="147"/>
    </row>
    <row r="3716" spans="4:4" x14ac:dyDescent="0.2">
      <c r="D3716" s="147"/>
    </row>
    <row r="3717" spans="4:4" x14ac:dyDescent="0.2">
      <c r="D3717" s="147"/>
    </row>
    <row r="3718" spans="4:4" x14ac:dyDescent="0.2">
      <c r="D3718" s="147"/>
    </row>
    <row r="3719" spans="4:4" x14ac:dyDescent="0.2">
      <c r="D3719" s="147"/>
    </row>
    <row r="3720" spans="4:4" x14ac:dyDescent="0.2">
      <c r="D3720" s="147"/>
    </row>
    <row r="3721" spans="4:4" x14ac:dyDescent="0.2">
      <c r="D3721" s="147"/>
    </row>
    <row r="3722" spans="4:4" x14ac:dyDescent="0.2">
      <c r="D3722" s="147"/>
    </row>
    <row r="3723" spans="4:4" x14ac:dyDescent="0.2">
      <c r="D3723" s="147"/>
    </row>
    <row r="3724" spans="4:4" x14ac:dyDescent="0.2">
      <c r="D3724" s="147"/>
    </row>
    <row r="3725" spans="4:4" x14ac:dyDescent="0.2">
      <c r="D3725" s="147"/>
    </row>
    <row r="3726" spans="4:4" x14ac:dyDescent="0.2">
      <c r="D3726" s="147"/>
    </row>
    <row r="3727" spans="4:4" x14ac:dyDescent="0.2">
      <c r="D3727" s="147"/>
    </row>
    <row r="3728" spans="4:4" x14ac:dyDescent="0.2">
      <c r="D3728" s="147"/>
    </row>
    <row r="3729" spans="4:4" x14ac:dyDescent="0.2">
      <c r="D3729" s="147"/>
    </row>
    <row r="3730" spans="4:4" x14ac:dyDescent="0.2">
      <c r="D3730" s="147"/>
    </row>
    <row r="3731" spans="4:4" x14ac:dyDescent="0.2">
      <c r="D3731" s="147"/>
    </row>
    <row r="3732" spans="4:4" x14ac:dyDescent="0.2">
      <c r="D3732" s="147"/>
    </row>
    <row r="3733" spans="4:4" x14ac:dyDescent="0.2">
      <c r="D3733" s="147"/>
    </row>
    <row r="3734" spans="4:4" x14ac:dyDescent="0.2">
      <c r="D3734" s="147"/>
    </row>
    <row r="3735" spans="4:4" x14ac:dyDescent="0.2">
      <c r="D3735" s="147"/>
    </row>
    <row r="3736" spans="4:4" x14ac:dyDescent="0.2">
      <c r="D3736" s="147"/>
    </row>
    <row r="3737" spans="4:4" x14ac:dyDescent="0.2">
      <c r="D3737" s="147"/>
    </row>
    <row r="3738" spans="4:4" x14ac:dyDescent="0.2">
      <c r="D3738" s="147"/>
    </row>
    <row r="3739" spans="4:4" x14ac:dyDescent="0.2">
      <c r="D3739" s="147"/>
    </row>
    <row r="3740" spans="4:4" x14ac:dyDescent="0.2">
      <c r="D3740" s="147"/>
    </row>
    <row r="3741" spans="4:4" x14ac:dyDescent="0.2">
      <c r="D3741" s="147"/>
    </row>
    <row r="3742" spans="4:4" x14ac:dyDescent="0.2">
      <c r="D3742" s="147"/>
    </row>
    <row r="3743" spans="4:4" x14ac:dyDescent="0.2">
      <c r="D3743" s="147"/>
    </row>
    <row r="3744" spans="4:4" x14ac:dyDescent="0.2">
      <c r="D3744" s="147"/>
    </row>
    <row r="3745" spans="4:4" x14ac:dyDescent="0.2">
      <c r="D3745" s="147"/>
    </row>
    <row r="3746" spans="4:4" x14ac:dyDescent="0.2">
      <c r="D3746" s="147"/>
    </row>
    <row r="3747" spans="4:4" x14ac:dyDescent="0.2">
      <c r="D3747" s="147"/>
    </row>
    <row r="3748" spans="4:4" x14ac:dyDescent="0.2">
      <c r="D3748" s="147"/>
    </row>
    <row r="3749" spans="4:4" x14ac:dyDescent="0.2">
      <c r="D3749" s="147"/>
    </row>
    <row r="3750" spans="4:4" x14ac:dyDescent="0.2">
      <c r="D3750" s="147"/>
    </row>
    <row r="3751" spans="4:4" x14ac:dyDescent="0.2">
      <c r="D3751" s="147"/>
    </row>
    <row r="3752" spans="4:4" x14ac:dyDescent="0.2">
      <c r="D3752" s="147"/>
    </row>
    <row r="3753" spans="4:4" x14ac:dyDescent="0.2">
      <c r="D3753" s="147"/>
    </row>
    <row r="3754" spans="4:4" x14ac:dyDescent="0.2">
      <c r="D3754" s="147"/>
    </row>
    <row r="3755" spans="4:4" x14ac:dyDescent="0.2">
      <c r="D3755" s="147"/>
    </row>
    <row r="3756" spans="4:4" x14ac:dyDescent="0.2">
      <c r="D3756" s="147"/>
    </row>
    <row r="3757" spans="4:4" x14ac:dyDescent="0.2">
      <c r="D3757" s="147"/>
    </row>
    <row r="3758" spans="4:4" x14ac:dyDescent="0.2">
      <c r="D3758" s="147"/>
    </row>
    <row r="3759" spans="4:4" x14ac:dyDescent="0.2">
      <c r="D3759" s="147"/>
    </row>
    <row r="3760" spans="4:4" x14ac:dyDescent="0.2">
      <c r="D3760" s="147"/>
    </row>
    <row r="3761" spans="4:4" x14ac:dyDescent="0.2">
      <c r="D3761" s="147"/>
    </row>
    <row r="3762" spans="4:4" x14ac:dyDescent="0.2">
      <c r="D3762" s="147"/>
    </row>
    <row r="3763" spans="4:4" x14ac:dyDescent="0.2">
      <c r="D3763" s="147"/>
    </row>
    <row r="3764" spans="4:4" x14ac:dyDescent="0.2">
      <c r="D3764" s="147"/>
    </row>
    <row r="3765" spans="4:4" x14ac:dyDescent="0.2">
      <c r="D3765" s="147"/>
    </row>
    <row r="3766" spans="4:4" x14ac:dyDescent="0.2">
      <c r="D3766" s="147"/>
    </row>
    <row r="3767" spans="4:4" x14ac:dyDescent="0.2">
      <c r="D3767" s="147"/>
    </row>
    <row r="3768" spans="4:4" x14ac:dyDescent="0.2">
      <c r="D3768" s="147"/>
    </row>
    <row r="3769" spans="4:4" x14ac:dyDescent="0.2">
      <c r="D3769" s="147"/>
    </row>
    <row r="3770" spans="4:4" x14ac:dyDescent="0.2">
      <c r="D3770" s="147"/>
    </row>
    <row r="3771" spans="4:4" x14ac:dyDescent="0.2">
      <c r="D3771" s="147"/>
    </row>
    <row r="3772" spans="4:4" x14ac:dyDescent="0.2">
      <c r="D3772" s="147"/>
    </row>
    <row r="3773" spans="4:4" x14ac:dyDescent="0.2">
      <c r="D3773" s="147"/>
    </row>
    <row r="3774" spans="4:4" x14ac:dyDescent="0.2">
      <c r="D3774" s="147"/>
    </row>
    <row r="3775" spans="4:4" x14ac:dyDescent="0.2">
      <c r="D3775" s="147"/>
    </row>
    <row r="3776" spans="4:4" x14ac:dyDescent="0.2">
      <c r="D3776" s="147"/>
    </row>
    <row r="3777" spans="4:4" x14ac:dyDescent="0.2">
      <c r="D3777" s="147"/>
    </row>
    <row r="3778" spans="4:4" x14ac:dyDescent="0.2">
      <c r="D3778" s="147"/>
    </row>
    <row r="3779" spans="4:4" x14ac:dyDescent="0.2">
      <c r="D3779" s="147"/>
    </row>
    <row r="3780" spans="4:4" x14ac:dyDescent="0.2">
      <c r="D3780" s="147"/>
    </row>
    <row r="3781" spans="4:4" x14ac:dyDescent="0.2">
      <c r="D3781" s="147"/>
    </row>
    <row r="3782" spans="4:4" x14ac:dyDescent="0.2">
      <c r="D3782" s="147"/>
    </row>
    <row r="3783" spans="4:4" x14ac:dyDescent="0.2">
      <c r="D3783" s="147"/>
    </row>
    <row r="3784" spans="4:4" x14ac:dyDescent="0.2">
      <c r="D3784" s="147"/>
    </row>
    <row r="3785" spans="4:4" x14ac:dyDescent="0.2">
      <c r="D3785" s="147"/>
    </row>
    <row r="3786" spans="4:4" x14ac:dyDescent="0.2">
      <c r="D3786" s="147"/>
    </row>
    <row r="3787" spans="4:4" x14ac:dyDescent="0.2">
      <c r="D3787" s="147"/>
    </row>
    <row r="3788" spans="4:4" x14ac:dyDescent="0.2">
      <c r="D3788" s="147"/>
    </row>
    <row r="3789" spans="4:4" x14ac:dyDescent="0.2">
      <c r="D3789" s="147"/>
    </row>
    <row r="3790" spans="4:4" x14ac:dyDescent="0.2">
      <c r="D3790" s="147"/>
    </row>
    <row r="3791" spans="4:4" x14ac:dyDescent="0.2">
      <c r="D3791" s="147"/>
    </row>
    <row r="3792" spans="4:4" x14ac:dyDescent="0.2">
      <c r="D3792" s="147"/>
    </row>
    <row r="3793" spans="4:4" x14ac:dyDescent="0.2">
      <c r="D3793" s="147"/>
    </row>
    <row r="3794" spans="4:4" x14ac:dyDescent="0.2">
      <c r="D3794" s="147"/>
    </row>
    <row r="3795" spans="4:4" x14ac:dyDescent="0.2">
      <c r="D3795" s="147"/>
    </row>
    <row r="3796" spans="4:4" x14ac:dyDescent="0.2">
      <c r="D3796" s="147"/>
    </row>
    <row r="3797" spans="4:4" x14ac:dyDescent="0.2">
      <c r="D3797" s="147"/>
    </row>
    <row r="3798" spans="4:4" x14ac:dyDescent="0.2">
      <c r="D3798" s="147"/>
    </row>
    <row r="3799" spans="4:4" x14ac:dyDescent="0.2">
      <c r="D3799" s="147"/>
    </row>
    <row r="3800" spans="4:4" x14ac:dyDescent="0.2">
      <c r="D3800" s="147"/>
    </row>
    <row r="3801" spans="4:4" x14ac:dyDescent="0.2">
      <c r="D3801" s="147"/>
    </row>
    <row r="3802" spans="4:4" x14ac:dyDescent="0.2">
      <c r="D3802" s="147"/>
    </row>
    <row r="3803" spans="4:4" x14ac:dyDescent="0.2">
      <c r="D3803" s="147"/>
    </row>
    <row r="3804" spans="4:4" x14ac:dyDescent="0.2">
      <c r="D3804" s="147"/>
    </row>
    <row r="3805" spans="4:4" x14ac:dyDescent="0.2">
      <c r="D3805" s="147"/>
    </row>
    <row r="3806" spans="4:4" x14ac:dyDescent="0.2">
      <c r="D3806" s="147"/>
    </row>
    <row r="3807" spans="4:4" x14ac:dyDescent="0.2">
      <c r="D3807" s="147"/>
    </row>
    <row r="3808" spans="4:4" x14ac:dyDescent="0.2">
      <c r="D3808" s="147"/>
    </row>
    <row r="3809" spans="4:4" x14ac:dyDescent="0.2">
      <c r="D3809" s="147"/>
    </row>
    <row r="3810" spans="4:4" x14ac:dyDescent="0.2">
      <c r="D3810" s="147"/>
    </row>
    <row r="3811" spans="4:4" x14ac:dyDescent="0.2">
      <c r="D3811" s="147"/>
    </row>
    <row r="3812" spans="4:4" x14ac:dyDescent="0.2">
      <c r="D3812" s="147"/>
    </row>
    <row r="3813" spans="4:4" x14ac:dyDescent="0.2">
      <c r="D3813" s="147"/>
    </row>
    <row r="3814" spans="4:4" x14ac:dyDescent="0.2">
      <c r="D3814" s="147"/>
    </row>
    <row r="3815" spans="4:4" x14ac:dyDescent="0.2">
      <c r="D3815" s="147"/>
    </row>
    <row r="3816" spans="4:4" x14ac:dyDescent="0.2">
      <c r="D3816" s="147"/>
    </row>
    <row r="3817" spans="4:4" x14ac:dyDescent="0.2">
      <c r="D3817" s="147"/>
    </row>
    <row r="3818" spans="4:4" x14ac:dyDescent="0.2">
      <c r="D3818" s="147"/>
    </row>
    <row r="3819" spans="4:4" x14ac:dyDescent="0.2">
      <c r="D3819" s="147"/>
    </row>
    <row r="3820" spans="4:4" x14ac:dyDescent="0.2">
      <c r="D3820" s="147"/>
    </row>
    <row r="3821" spans="4:4" x14ac:dyDescent="0.2">
      <c r="D3821" s="147"/>
    </row>
    <row r="3822" spans="4:4" x14ac:dyDescent="0.2">
      <c r="D3822" s="147"/>
    </row>
    <row r="3823" spans="4:4" x14ac:dyDescent="0.2">
      <c r="D3823" s="147"/>
    </row>
    <row r="3824" spans="4:4" x14ac:dyDescent="0.2">
      <c r="D3824" s="147"/>
    </row>
    <row r="3825" spans="4:4" x14ac:dyDescent="0.2">
      <c r="D3825" s="147"/>
    </row>
    <row r="3826" spans="4:4" x14ac:dyDescent="0.2">
      <c r="D3826" s="147"/>
    </row>
    <row r="3827" spans="4:4" x14ac:dyDescent="0.2">
      <c r="D3827" s="147"/>
    </row>
    <row r="3828" spans="4:4" x14ac:dyDescent="0.2">
      <c r="D3828" s="147"/>
    </row>
    <row r="3829" spans="4:4" x14ac:dyDescent="0.2">
      <c r="D3829" s="147"/>
    </row>
    <row r="3830" spans="4:4" x14ac:dyDescent="0.2">
      <c r="D3830" s="147"/>
    </row>
    <row r="3831" spans="4:4" x14ac:dyDescent="0.2">
      <c r="D3831" s="147"/>
    </row>
    <row r="3832" spans="4:4" x14ac:dyDescent="0.2">
      <c r="D3832" s="147"/>
    </row>
    <row r="3833" spans="4:4" x14ac:dyDescent="0.2">
      <c r="D3833" s="147"/>
    </row>
    <row r="3834" spans="4:4" x14ac:dyDescent="0.2">
      <c r="D3834" s="147"/>
    </row>
    <row r="3835" spans="4:4" x14ac:dyDescent="0.2">
      <c r="D3835" s="147"/>
    </row>
    <row r="3836" spans="4:4" x14ac:dyDescent="0.2">
      <c r="D3836" s="147"/>
    </row>
    <row r="3837" spans="4:4" x14ac:dyDescent="0.2">
      <c r="D3837" s="147"/>
    </row>
    <row r="3838" spans="4:4" x14ac:dyDescent="0.2">
      <c r="D3838" s="147"/>
    </row>
    <row r="3839" spans="4:4" x14ac:dyDescent="0.2">
      <c r="D3839" s="147"/>
    </row>
    <row r="3840" spans="4:4" x14ac:dyDescent="0.2">
      <c r="D3840" s="147"/>
    </row>
    <row r="3841" spans="4:4" x14ac:dyDescent="0.2">
      <c r="D3841" s="147"/>
    </row>
    <row r="3842" spans="4:4" x14ac:dyDescent="0.2">
      <c r="D3842" s="147"/>
    </row>
    <row r="3843" spans="4:4" x14ac:dyDescent="0.2">
      <c r="D3843" s="147"/>
    </row>
    <row r="3844" spans="4:4" x14ac:dyDescent="0.2">
      <c r="D3844" s="147"/>
    </row>
    <row r="3845" spans="4:4" x14ac:dyDescent="0.2">
      <c r="D3845" s="147"/>
    </row>
    <row r="3846" spans="4:4" x14ac:dyDescent="0.2">
      <c r="D3846" s="147"/>
    </row>
    <row r="3847" spans="4:4" x14ac:dyDescent="0.2">
      <c r="D3847" s="147"/>
    </row>
    <row r="3848" spans="4:4" x14ac:dyDescent="0.2">
      <c r="D3848" s="147"/>
    </row>
    <row r="3849" spans="4:4" x14ac:dyDescent="0.2">
      <c r="D3849" s="147"/>
    </row>
    <row r="3850" spans="4:4" x14ac:dyDescent="0.2">
      <c r="D3850" s="147"/>
    </row>
    <row r="3851" spans="4:4" x14ac:dyDescent="0.2">
      <c r="D3851" s="147"/>
    </row>
    <row r="3852" spans="4:4" x14ac:dyDescent="0.2">
      <c r="D3852" s="147"/>
    </row>
    <row r="3853" spans="4:4" x14ac:dyDescent="0.2">
      <c r="D3853" s="147"/>
    </row>
    <row r="3854" spans="4:4" x14ac:dyDescent="0.2">
      <c r="D3854" s="147"/>
    </row>
    <row r="3855" spans="4:4" x14ac:dyDescent="0.2">
      <c r="D3855" s="147"/>
    </row>
    <row r="3856" spans="4:4" x14ac:dyDescent="0.2">
      <c r="D3856" s="147"/>
    </row>
    <row r="3857" spans="4:4" x14ac:dyDescent="0.2">
      <c r="D3857" s="147"/>
    </row>
    <row r="3858" spans="4:4" x14ac:dyDescent="0.2">
      <c r="D3858" s="147"/>
    </row>
    <row r="3859" spans="4:4" x14ac:dyDescent="0.2">
      <c r="D3859" s="147"/>
    </row>
    <row r="3860" spans="4:4" x14ac:dyDescent="0.2">
      <c r="D3860" s="147"/>
    </row>
    <row r="3861" spans="4:4" x14ac:dyDescent="0.2">
      <c r="D3861" s="147"/>
    </row>
    <row r="3862" spans="4:4" x14ac:dyDescent="0.2">
      <c r="D3862" s="147"/>
    </row>
    <row r="3863" spans="4:4" x14ac:dyDescent="0.2">
      <c r="D3863" s="147"/>
    </row>
    <row r="3864" spans="4:4" x14ac:dyDescent="0.2">
      <c r="D3864" s="147"/>
    </row>
    <row r="3865" spans="4:4" x14ac:dyDescent="0.2">
      <c r="D3865" s="147"/>
    </row>
    <row r="3866" spans="4:4" x14ac:dyDescent="0.2">
      <c r="D3866" s="147"/>
    </row>
    <row r="3867" spans="4:4" x14ac:dyDescent="0.2">
      <c r="D3867" s="147"/>
    </row>
    <row r="3868" spans="4:4" x14ac:dyDescent="0.2">
      <c r="D3868" s="147"/>
    </row>
    <row r="3869" spans="4:4" x14ac:dyDescent="0.2">
      <c r="D3869" s="147"/>
    </row>
    <row r="3870" spans="4:4" x14ac:dyDescent="0.2">
      <c r="D3870" s="147"/>
    </row>
    <row r="3871" spans="4:4" x14ac:dyDescent="0.2">
      <c r="D3871" s="147"/>
    </row>
    <row r="3872" spans="4:4" x14ac:dyDescent="0.2">
      <c r="D3872" s="147"/>
    </row>
    <row r="3873" spans="4:4" x14ac:dyDescent="0.2">
      <c r="D3873" s="147"/>
    </row>
    <row r="3874" spans="4:4" x14ac:dyDescent="0.2">
      <c r="D3874" s="147"/>
    </row>
    <row r="3875" spans="4:4" x14ac:dyDescent="0.2">
      <c r="D3875" s="147"/>
    </row>
    <row r="3876" spans="4:4" x14ac:dyDescent="0.2">
      <c r="D3876" s="147"/>
    </row>
    <row r="3877" spans="4:4" x14ac:dyDescent="0.2">
      <c r="D3877" s="147"/>
    </row>
    <row r="3878" spans="4:4" x14ac:dyDescent="0.2">
      <c r="D3878" s="147"/>
    </row>
    <row r="3879" spans="4:4" x14ac:dyDescent="0.2">
      <c r="D3879" s="147"/>
    </row>
    <row r="3880" spans="4:4" x14ac:dyDescent="0.2">
      <c r="D3880" s="147"/>
    </row>
    <row r="3881" spans="4:4" x14ac:dyDescent="0.2">
      <c r="D3881" s="147"/>
    </row>
    <row r="3882" spans="4:4" x14ac:dyDescent="0.2">
      <c r="D3882" s="147"/>
    </row>
    <row r="3883" spans="4:4" x14ac:dyDescent="0.2">
      <c r="D3883" s="147"/>
    </row>
    <row r="3884" spans="4:4" x14ac:dyDescent="0.2">
      <c r="D3884" s="147"/>
    </row>
    <row r="3885" spans="4:4" x14ac:dyDescent="0.2">
      <c r="D3885" s="147"/>
    </row>
    <row r="3886" spans="4:4" x14ac:dyDescent="0.2">
      <c r="D3886" s="147"/>
    </row>
    <row r="3887" spans="4:4" x14ac:dyDescent="0.2">
      <c r="D3887" s="147"/>
    </row>
    <row r="3888" spans="4:4" x14ac:dyDescent="0.2">
      <c r="D3888" s="147"/>
    </row>
    <row r="3889" spans="4:4" x14ac:dyDescent="0.2">
      <c r="D3889" s="147"/>
    </row>
    <row r="3890" spans="4:4" x14ac:dyDescent="0.2">
      <c r="D3890" s="147"/>
    </row>
    <row r="3891" spans="4:4" x14ac:dyDescent="0.2">
      <c r="D3891" s="147"/>
    </row>
    <row r="3892" spans="4:4" x14ac:dyDescent="0.2">
      <c r="D3892" s="147"/>
    </row>
    <row r="3893" spans="4:4" x14ac:dyDescent="0.2">
      <c r="D3893" s="147"/>
    </row>
    <row r="3894" spans="4:4" x14ac:dyDescent="0.2">
      <c r="D3894" s="147"/>
    </row>
    <row r="3895" spans="4:4" x14ac:dyDescent="0.2">
      <c r="D3895" s="147"/>
    </row>
    <row r="3896" spans="4:4" x14ac:dyDescent="0.2">
      <c r="D3896" s="147"/>
    </row>
    <row r="3897" spans="4:4" x14ac:dyDescent="0.2">
      <c r="D3897" s="147"/>
    </row>
    <row r="3898" spans="4:4" x14ac:dyDescent="0.2">
      <c r="D3898" s="147"/>
    </row>
    <row r="3899" spans="4:4" x14ac:dyDescent="0.2">
      <c r="D3899" s="147"/>
    </row>
    <row r="3900" spans="4:4" x14ac:dyDescent="0.2">
      <c r="D3900" s="147"/>
    </row>
    <row r="3901" spans="4:4" x14ac:dyDescent="0.2">
      <c r="D3901" s="147"/>
    </row>
    <row r="3902" spans="4:4" x14ac:dyDescent="0.2">
      <c r="D3902" s="147"/>
    </row>
    <row r="3903" spans="4:4" x14ac:dyDescent="0.2">
      <c r="D3903" s="147"/>
    </row>
    <row r="3904" spans="4:4" x14ac:dyDescent="0.2">
      <c r="D3904" s="147"/>
    </row>
    <row r="3905" spans="4:4" x14ac:dyDescent="0.2">
      <c r="D3905" s="147"/>
    </row>
    <row r="3906" spans="4:4" x14ac:dyDescent="0.2">
      <c r="D3906" s="147"/>
    </row>
    <row r="3907" spans="4:4" x14ac:dyDescent="0.2">
      <c r="D3907" s="147"/>
    </row>
    <row r="3908" spans="4:4" x14ac:dyDescent="0.2">
      <c r="D3908" s="147"/>
    </row>
    <row r="3909" spans="4:4" x14ac:dyDescent="0.2">
      <c r="D3909" s="147"/>
    </row>
    <row r="3910" spans="4:4" x14ac:dyDescent="0.2">
      <c r="D3910" s="147"/>
    </row>
    <row r="3911" spans="4:4" x14ac:dyDescent="0.2">
      <c r="D3911" s="147"/>
    </row>
    <row r="3912" spans="4:4" x14ac:dyDescent="0.2">
      <c r="D3912" s="147"/>
    </row>
    <row r="3913" spans="4:4" x14ac:dyDescent="0.2">
      <c r="D3913" s="147"/>
    </row>
    <row r="3914" spans="4:4" x14ac:dyDescent="0.2">
      <c r="D3914" s="147"/>
    </row>
    <row r="3915" spans="4:4" x14ac:dyDescent="0.2">
      <c r="D3915" s="147"/>
    </row>
    <row r="3916" spans="4:4" x14ac:dyDescent="0.2">
      <c r="D3916" s="147"/>
    </row>
    <row r="3917" spans="4:4" x14ac:dyDescent="0.2">
      <c r="D3917" s="147"/>
    </row>
    <row r="3918" spans="4:4" x14ac:dyDescent="0.2">
      <c r="D3918" s="147"/>
    </row>
    <row r="3919" spans="4:4" x14ac:dyDescent="0.2">
      <c r="D3919" s="147"/>
    </row>
    <row r="3920" spans="4:4" x14ac:dyDescent="0.2">
      <c r="D3920" s="147"/>
    </row>
    <row r="3921" spans="4:4" x14ac:dyDescent="0.2">
      <c r="D3921" s="147"/>
    </row>
    <row r="3922" spans="4:4" x14ac:dyDescent="0.2">
      <c r="D3922" s="147"/>
    </row>
    <row r="3923" spans="4:4" x14ac:dyDescent="0.2">
      <c r="D3923" s="147"/>
    </row>
    <row r="3924" spans="4:4" x14ac:dyDescent="0.2">
      <c r="D3924" s="147"/>
    </row>
    <row r="3925" spans="4:4" x14ac:dyDescent="0.2">
      <c r="D3925" s="147"/>
    </row>
    <row r="3926" spans="4:4" x14ac:dyDescent="0.2">
      <c r="D3926" s="147"/>
    </row>
    <row r="3927" spans="4:4" x14ac:dyDescent="0.2">
      <c r="D3927" s="147"/>
    </row>
    <row r="3928" spans="4:4" x14ac:dyDescent="0.2">
      <c r="D3928" s="147"/>
    </row>
    <row r="3929" spans="4:4" x14ac:dyDescent="0.2">
      <c r="D3929" s="147"/>
    </row>
    <row r="3930" spans="4:4" x14ac:dyDescent="0.2">
      <c r="D3930" s="147"/>
    </row>
    <row r="3931" spans="4:4" x14ac:dyDescent="0.2">
      <c r="D3931" s="147"/>
    </row>
    <row r="3932" spans="4:4" x14ac:dyDescent="0.2">
      <c r="D3932" s="147"/>
    </row>
    <row r="3933" spans="4:4" x14ac:dyDescent="0.2">
      <c r="D3933" s="147"/>
    </row>
    <row r="3934" spans="4:4" x14ac:dyDescent="0.2">
      <c r="D3934" s="147"/>
    </row>
    <row r="3935" spans="4:4" x14ac:dyDescent="0.2">
      <c r="D3935" s="147"/>
    </row>
    <row r="3936" spans="4:4" x14ac:dyDescent="0.2">
      <c r="D3936" s="147"/>
    </row>
    <row r="3937" spans="4:4" x14ac:dyDescent="0.2">
      <c r="D3937" s="147"/>
    </row>
    <row r="3938" spans="4:4" x14ac:dyDescent="0.2">
      <c r="D3938" s="147"/>
    </row>
    <row r="3939" spans="4:4" x14ac:dyDescent="0.2">
      <c r="D3939" s="147"/>
    </row>
    <row r="3940" spans="4:4" x14ac:dyDescent="0.2">
      <c r="D3940" s="147"/>
    </row>
    <row r="3941" spans="4:4" x14ac:dyDescent="0.2">
      <c r="D3941" s="147"/>
    </row>
    <row r="3942" spans="4:4" x14ac:dyDescent="0.2">
      <c r="D3942" s="147"/>
    </row>
    <row r="3943" spans="4:4" x14ac:dyDescent="0.2">
      <c r="D3943" s="147"/>
    </row>
    <row r="3944" spans="4:4" x14ac:dyDescent="0.2">
      <c r="D3944" s="147"/>
    </row>
    <row r="3945" spans="4:4" x14ac:dyDescent="0.2">
      <c r="D3945" s="147"/>
    </row>
    <row r="3946" spans="4:4" x14ac:dyDescent="0.2">
      <c r="D3946" s="147"/>
    </row>
    <row r="3947" spans="4:4" x14ac:dyDescent="0.2">
      <c r="D3947" s="147"/>
    </row>
    <row r="3948" spans="4:4" x14ac:dyDescent="0.2">
      <c r="D3948" s="147"/>
    </row>
    <row r="3949" spans="4:4" x14ac:dyDescent="0.2">
      <c r="D3949" s="147"/>
    </row>
    <row r="3950" spans="4:4" x14ac:dyDescent="0.2">
      <c r="D3950" s="147"/>
    </row>
    <row r="3951" spans="4:4" x14ac:dyDescent="0.2">
      <c r="D3951" s="147"/>
    </row>
    <row r="3952" spans="4:4" x14ac:dyDescent="0.2">
      <c r="D3952" s="147"/>
    </row>
    <row r="3953" spans="4:4" x14ac:dyDescent="0.2">
      <c r="D3953" s="147"/>
    </row>
    <row r="3954" spans="4:4" x14ac:dyDescent="0.2">
      <c r="D3954" s="147"/>
    </row>
    <row r="3955" spans="4:4" x14ac:dyDescent="0.2">
      <c r="D3955" s="147"/>
    </row>
    <row r="3956" spans="4:4" x14ac:dyDescent="0.2">
      <c r="D3956" s="147"/>
    </row>
    <row r="3957" spans="4:4" x14ac:dyDescent="0.2">
      <c r="D3957" s="147"/>
    </row>
    <row r="3958" spans="4:4" x14ac:dyDescent="0.2">
      <c r="D3958" s="147"/>
    </row>
    <row r="3959" spans="4:4" x14ac:dyDescent="0.2">
      <c r="D3959" s="147"/>
    </row>
    <row r="3960" spans="4:4" x14ac:dyDescent="0.2">
      <c r="D3960" s="147"/>
    </row>
    <row r="3961" spans="4:4" x14ac:dyDescent="0.2">
      <c r="D3961" s="147"/>
    </row>
    <row r="3962" spans="4:4" x14ac:dyDescent="0.2">
      <c r="D3962" s="147"/>
    </row>
    <row r="3963" spans="4:4" x14ac:dyDescent="0.2">
      <c r="D3963" s="147"/>
    </row>
    <row r="3964" spans="4:4" x14ac:dyDescent="0.2">
      <c r="D3964" s="147"/>
    </row>
    <row r="3965" spans="4:4" x14ac:dyDescent="0.2">
      <c r="D3965" s="147"/>
    </row>
    <row r="3966" spans="4:4" x14ac:dyDescent="0.2">
      <c r="D3966" s="147"/>
    </row>
    <row r="3967" spans="4:4" x14ac:dyDescent="0.2">
      <c r="D3967" s="147"/>
    </row>
    <row r="3968" spans="4:4" x14ac:dyDescent="0.2">
      <c r="D3968" s="147"/>
    </row>
    <row r="3969" spans="4:4" x14ac:dyDescent="0.2">
      <c r="D3969" s="147"/>
    </row>
    <row r="3970" spans="4:4" x14ac:dyDescent="0.2">
      <c r="D3970" s="147"/>
    </row>
    <row r="3971" spans="4:4" x14ac:dyDescent="0.2">
      <c r="D3971" s="147"/>
    </row>
    <row r="3972" spans="4:4" x14ac:dyDescent="0.2">
      <c r="D3972" s="147"/>
    </row>
    <row r="3973" spans="4:4" x14ac:dyDescent="0.2">
      <c r="D3973" s="147"/>
    </row>
    <row r="3974" spans="4:4" x14ac:dyDescent="0.2">
      <c r="D3974" s="147"/>
    </row>
    <row r="3975" spans="4:4" x14ac:dyDescent="0.2">
      <c r="D3975" s="147"/>
    </row>
    <row r="3976" spans="4:4" x14ac:dyDescent="0.2">
      <c r="D3976" s="147"/>
    </row>
    <row r="3977" spans="4:4" x14ac:dyDescent="0.2">
      <c r="D3977" s="147"/>
    </row>
    <row r="3978" spans="4:4" x14ac:dyDescent="0.2">
      <c r="D3978" s="147"/>
    </row>
    <row r="3979" spans="4:4" x14ac:dyDescent="0.2">
      <c r="D3979" s="147"/>
    </row>
    <row r="3980" spans="4:4" x14ac:dyDescent="0.2">
      <c r="D3980" s="147"/>
    </row>
    <row r="3981" spans="4:4" x14ac:dyDescent="0.2">
      <c r="D3981" s="147"/>
    </row>
    <row r="3982" spans="4:4" x14ac:dyDescent="0.2">
      <c r="D3982" s="147"/>
    </row>
    <row r="3983" spans="4:4" x14ac:dyDescent="0.2">
      <c r="D3983" s="147"/>
    </row>
    <row r="3984" spans="4:4" x14ac:dyDescent="0.2">
      <c r="D3984" s="147"/>
    </row>
    <row r="3985" spans="4:4" x14ac:dyDescent="0.2">
      <c r="D3985" s="147"/>
    </row>
    <row r="3986" spans="4:4" x14ac:dyDescent="0.2">
      <c r="D3986" s="147"/>
    </row>
    <row r="3987" spans="4:4" x14ac:dyDescent="0.2">
      <c r="D3987" s="147"/>
    </row>
    <row r="3988" spans="4:4" x14ac:dyDescent="0.2">
      <c r="D3988" s="147"/>
    </row>
    <row r="3989" spans="4:4" x14ac:dyDescent="0.2">
      <c r="D3989" s="147"/>
    </row>
    <row r="3990" spans="4:4" x14ac:dyDescent="0.2">
      <c r="D3990" s="147"/>
    </row>
    <row r="3991" spans="4:4" x14ac:dyDescent="0.2">
      <c r="D3991" s="147"/>
    </row>
    <row r="3992" spans="4:4" x14ac:dyDescent="0.2">
      <c r="D3992" s="147"/>
    </row>
    <row r="3993" spans="4:4" x14ac:dyDescent="0.2">
      <c r="D3993" s="147"/>
    </row>
    <row r="3994" spans="4:4" x14ac:dyDescent="0.2">
      <c r="D3994" s="147"/>
    </row>
    <row r="3995" spans="4:4" x14ac:dyDescent="0.2">
      <c r="D3995" s="147"/>
    </row>
    <row r="3996" spans="4:4" x14ac:dyDescent="0.2">
      <c r="D3996" s="147"/>
    </row>
    <row r="3997" spans="4:4" x14ac:dyDescent="0.2">
      <c r="D3997" s="147"/>
    </row>
    <row r="3998" spans="4:4" x14ac:dyDescent="0.2">
      <c r="D3998" s="147"/>
    </row>
    <row r="3999" spans="4:4" x14ac:dyDescent="0.2">
      <c r="D3999" s="147"/>
    </row>
    <row r="4000" spans="4:4" x14ac:dyDescent="0.2">
      <c r="D4000" s="147"/>
    </row>
    <row r="4001" spans="4:4" x14ac:dyDescent="0.2">
      <c r="D4001" s="147"/>
    </row>
    <row r="4002" spans="4:4" x14ac:dyDescent="0.2">
      <c r="D4002" s="147"/>
    </row>
    <row r="4003" spans="4:4" x14ac:dyDescent="0.2">
      <c r="D4003" s="147"/>
    </row>
    <row r="4004" spans="4:4" x14ac:dyDescent="0.2">
      <c r="D4004" s="147"/>
    </row>
    <row r="4005" spans="4:4" x14ac:dyDescent="0.2">
      <c r="D4005" s="147"/>
    </row>
    <row r="4006" spans="4:4" x14ac:dyDescent="0.2">
      <c r="D4006" s="147"/>
    </row>
    <row r="4007" spans="4:4" x14ac:dyDescent="0.2">
      <c r="D4007" s="147"/>
    </row>
    <row r="4008" spans="4:4" x14ac:dyDescent="0.2">
      <c r="D4008" s="147"/>
    </row>
    <row r="4009" spans="4:4" x14ac:dyDescent="0.2">
      <c r="D4009" s="147"/>
    </row>
    <row r="4010" spans="4:4" x14ac:dyDescent="0.2">
      <c r="D4010" s="147"/>
    </row>
    <row r="4011" spans="4:4" x14ac:dyDescent="0.2">
      <c r="D4011" s="147"/>
    </row>
    <row r="4012" spans="4:4" x14ac:dyDescent="0.2">
      <c r="D4012" s="147"/>
    </row>
    <row r="4013" spans="4:4" x14ac:dyDescent="0.2">
      <c r="D4013" s="147"/>
    </row>
    <row r="4014" spans="4:4" x14ac:dyDescent="0.2">
      <c r="D4014" s="147"/>
    </row>
    <row r="4015" spans="4:4" x14ac:dyDescent="0.2">
      <c r="D4015" s="147"/>
    </row>
    <row r="4016" spans="4:4" x14ac:dyDescent="0.2">
      <c r="D4016" s="147"/>
    </row>
    <row r="4017" spans="4:4" x14ac:dyDescent="0.2">
      <c r="D4017" s="147"/>
    </row>
    <row r="4018" spans="4:4" x14ac:dyDescent="0.2">
      <c r="D4018" s="147"/>
    </row>
    <row r="4019" spans="4:4" x14ac:dyDescent="0.2">
      <c r="D4019" s="147"/>
    </row>
    <row r="4020" spans="4:4" x14ac:dyDescent="0.2">
      <c r="D4020" s="147"/>
    </row>
    <row r="4021" spans="4:4" x14ac:dyDescent="0.2">
      <c r="D4021" s="147"/>
    </row>
    <row r="4022" spans="4:4" x14ac:dyDescent="0.2">
      <c r="D4022" s="147"/>
    </row>
    <row r="4023" spans="4:4" x14ac:dyDescent="0.2">
      <c r="D4023" s="147"/>
    </row>
    <row r="4024" spans="4:4" x14ac:dyDescent="0.2">
      <c r="D4024" s="147"/>
    </row>
    <row r="4025" spans="4:4" x14ac:dyDescent="0.2">
      <c r="D4025" s="147"/>
    </row>
    <row r="4026" spans="4:4" x14ac:dyDescent="0.2">
      <c r="D4026" s="147"/>
    </row>
    <row r="4027" spans="4:4" x14ac:dyDescent="0.2">
      <c r="D4027" s="147"/>
    </row>
    <row r="4028" spans="4:4" x14ac:dyDescent="0.2">
      <c r="D4028" s="147"/>
    </row>
    <row r="4029" spans="4:4" x14ac:dyDescent="0.2">
      <c r="D4029" s="147"/>
    </row>
    <row r="4030" spans="4:4" x14ac:dyDescent="0.2">
      <c r="D4030" s="147"/>
    </row>
    <row r="4031" spans="4:4" x14ac:dyDescent="0.2">
      <c r="D4031" s="147"/>
    </row>
    <row r="4032" spans="4:4" x14ac:dyDescent="0.2">
      <c r="D4032" s="147"/>
    </row>
    <row r="4033" spans="4:4" x14ac:dyDescent="0.2">
      <c r="D4033" s="147"/>
    </row>
    <row r="4034" spans="4:4" x14ac:dyDescent="0.2">
      <c r="D4034" s="147"/>
    </row>
    <row r="4035" spans="4:4" x14ac:dyDescent="0.2">
      <c r="D4035" s="147"/>
    </row>
    <row r="4036" spans="4:4" x14ac:dyDescent="0.2">
      <c r="D4036" s="147"/>
    </row>
    <row r="4037" spans="4:4" x14ac:dyDescent="0.2">
      <c r="D4037" s="147"/>
    </row>
    <row r="4038" spans="4:4" x14ac:dyDescent="0.2">
      <c r="D4038" s="147"/>
    </row>
    <row r="4039" spans="4:4" x14ac:dyDescent="0.2">
      <c r="D4039" s="147"/>
    </row>
    <row r="4040" spans="4:4" x14ac:dyDescent="0.2">
      <c r="D4040" s="147"/>
    </row>
    <row r="4041" spans="4:4" x14ac:dyDescent="0.2">
      <c r="D4041" s="147"/>
    </row>
    <row r="4042" spans="4:4" x14ac:dyDescent="0.2">
      <c r="D4042" s="147"/>
    </row>
    <row r="4043" spans="4:4" x14ac:dyDescent="0.2">
      <c r="D4043" s="147"/>
    </row>
    <row r="4044" spans="4:4" x14ac:dyDescent="0.2">
      <c r="D4044" s="147"/>
    </row>
    <row r="4045" spans="4:4" x14ac:dyDescent="0.2">
      <c r="D4045" s="147"/>
    </row>
    <row r="4046" spans="4:4" x14ac:dyDescent="0.2">
      <c r="D4046" s="147"/>
    </row>
    <row r="4047" spans="4:4" x14ac:dyDescent="0.2">
      <c r="D4047" s="147"/>
    </row>
    <row r="4048" spans="4:4" x14ac:dyDescent="0.2">
      <c r="D4048" s="147"/>
    </row>
    <row r="4049" spans="4:4" x14ac:dyDescent="0.2">
      <c r="D4049" s="147"/>
    </row>
    <row r="4050" spans="4:4" x14ac:dyDescent="0.2">
      <c r="D4050" s="147"/>
    </row>
    <row r="4051" spans="4:4" x14ac:dyDescent="0.2">
      <c r="D4051" s="147"/>
    </row>
    <row r="4052" spans="4:4" x14ac:dyDescent="0.2">
      <c r="D4052" s="147"/>
    </row>
    <row r="4053" spans="4:4" x14ac:dyDescent="0.2">
      <c r="D4053" s="147"/>
    </row>
    <row r="4054" spans="4:4" x14ac:dyDescent="0.2">
      <c r="D4054" s="147"/>
    </row>
    <row r="4055" spans="4:4" x14ac:dyDescent="0.2">
      <c r="D4055" s="147"/>
    </row>
    <row r="4056" spans="4:4" x14ac:dyDescent="0.2">
      <c r="D4056" s="147"/>
    </row>
    <row r="4057" spans="4:4" x14ac:dyDescent="0.2">
      <c r="D4057" s="147"/>
    </row>
    <row r="4058" spans="4:4" x14ac:dyDescent="0.2">
      <c r="D4058" s="147"/>
    </row>
    <row r="4059" spans="4:4" x14ac:dyDescent="0.2">
      <c r="D4059" s="147"/>
    </row>
    <row r="4060" spans="4:4" x14ac:dyDescent="0.2">
      <c r="D4060" s="147"/>
    </row>
    <row r="4061" spans="4:4" x14ac:dyDescent="0.2">
      <c r="D4061" s="147"/>
    </row>
    <row r="4062" spans="4:4" x14ac:dyDescent="0.2">
      <c r="D4062" s="147"/>
    </row>
    <row r="4063" spans="4:4" x14ac:dyDescent="0.2">
      <c r="D4063" s="147"/>
    </row>
    <row r="4064" spans="4:4" x14ac:dyDescent="0.2">
      <c r="D4064" s="147"/>
    </row>
    <row r="4065" spans="4:4" x14ac:dyDescent="0.2">
      <c r="D4065" s="147"/>
    </row>
    <row r="4066" spans="4:4" x14ac:dyDescent="0.2">
      <c r="D4066" s="147"/>
    </row>
    <row r="4067" spans="4:4" x14ac:dyDescent="0.2">
      <c r="D4067" s="147"/>
    </row>
    <row r="4068" spans="4:4" x14ac:dyDescent="0.2">
      <c r="D4068" s="147"/>
    </row>
    <row r="4069" spans="4:4" x14ac:dyDescent="0.2">
      <c r="D4069" s="147"/>
    </row>
    <row r="4070" spans="4:4" x14ac:dyDescent="0.2">
      <c r="D4070" s="147"/>
    </row>
    <row r="4071" spans="4:4" x14ac:dyDescent="0.2">
      <c r="D4071" s="147"/>
    </row>
    <row r="4072" spans="4:4" x14ac:dyDescent="0.2">
      <c r="D4072" s="147"/>
    </row>
    <row r="4073" spans="4:4" x14ac:dyDescent="0.2">
      <c r="D4073" s="147"/>
    </row>
    <row r="4074" spans="4:4" x14ac:dyDescent="0.2">
      <c r="D4074" s="147"/>
    </row>
    <row r="4075" spans="4:4" x14ac:dyDescent="0.2">
      <c r="D4075" s="147"/>
    </row>
    <row r="4076" spans="4:4" x14ac:dyDescent="0.2">
      <c r="D4076" s="147"/>
    </row>
    <row r="4077" spans="4:4" x14ac:dyDescent="0.2">
      <c r="D4077" s="147"/>
    </row>
    <row r="4078" spans="4:4" x14ac:dyDescent="0.2">
      <c r="D4078" s="147"/>
    </row>
    <row r="4079" spans="4:4" x14ac:dyDescent="0.2">
      <c r="D4079" s="147"/>
    </row>
    <row r="4080" spans="4:4" x14ac:dyDescent="0.2">
      <c r="D4080" s="147"/>
    </row>
    <row r="4081" spans="4:4" x14ac:dyDescent="0.2">
      <c r="D4081" s="147"/>
    </row>
    <row r="4082" spans="4:4" x14ac:dyDescent="0.2">
      <c r="D4082" s="147"/>
    </row>
    <row r="4083" spans="4:4" x14ac:dyDescent="0.2">
      <c r="D4083" s="147"/>
    </row>
    <row r="4084" spans="4:4" x14ac:dyDescent="0.2">
      <c r="D4084" s="147"/>
    </row>
    <row r="4085" spans="4:4" x14ac:dyDescent="0.2">
      <c r="D4085" s="147"/>
    </row>
    <row r="4086" spans="4:4" x14ac:dyDescent="0.2">
      <c r="D4086" s="147"/>
    </row>
    <row r="4087" spans="4:4" x14ac:dyDescent="0.2">
      <c r="D4087" s="147"/>
    </row>
    <row r="4088" spans="4:4" x14ac:dyDescent="0.2">
      <c r="D4088" s="147"/>
    </row>
    <row r="4089" spans="4:4" x14ac:dyDescent="0.2">
      <c r="D4089" s="147"/>
    </row>
    <row r="4090" spans="4:4" x14ac:dyDescent="0.2">
      <c r="D4090" s="147"/>
    </row>
    <row r="4091" spans="4:4" x14ac:dyDescent="0.2">
      <c r="D4091" s="147"/>
    </row>
    <row r="4092" spans="4:4" x14ac:dyDescent="0.2">
      <c r="D4092" s="147"/>
    </row>
    <row r="4093" spans="4:4" x14ac:dyDescent="0.2">
      <c r="D4093" s="147"/>
    </row>
    <row r="4094" spans="4:4" x14ac:dyDescent="0.2">
      <c r="D4094" s="147"/>
    </row>
    <row r="4095" spans="4:4" x14ac:dyDescent="0.2">
      <c r="D4095" s="147"/>
    </row>
    <row r="4096" spans="4:4" x14ac:dyDescent="0.2">
      <c r="D4096" s="147"/>
    </row>
    <row r="4097" spans="4:4" x14ac:dyDescent="0.2">
      <c r="D4097" s="147"/>
    </row>
    <row r="4098" spans="4:4" x14ac:dyDescent="0.2">
      <c r="D4098" s="147"/>
    </row>
    <row r="4099" spans="4:4" x14ac:dyDescent="0.2">
      <c r="D4099" s="147"/>
    </row>
    <row r="4100" spans="4:4" x14ac:dyDescent="0.2">
      <c r="D4100" s="147"/>
    </row>
    <row r="4101" spans="4:4" x14ac:dyDescent="0.2">
      <c r="D4101" s="147"/>
    </row>
    <row r="4102" spans="4:4" x14ac:dyDescent="0.2">
      <c r="D4102" s="147"/>
    </row>
    <row r="4103" spans="4:4" x14ac:dyDescent="0.2">
      <c r="D4103" s="147"/>
    </row>
    <row r="4104" spans="4:4" x14ac:dyDescent="0.2">
      <c r="D4104" s="147"/>
    </row>
    <row r="4105" spans="4:4" x14ac:dyDescent="0.2">
      <c r="D4105" s="147"/>
    </row>
    <row r="4106" spans="4:4" x14ac:dyDescent="0.2">
      <c r="D4106" s="147"/>
    </row>
    <row r="4107" spans="4:4" x14ac:dyDescent="0.2">
      <c r="D4107" s="147"/>
    </row>
    <row r="4108" spans="4:4" x14ac:dyDescent="0.2">
      <c r="D4108" s="147"/>
    </row>
    <row r="4109" spans="4:4" x14ac:dyDescent="0.2">
      <c r="D4109" s="147"/>
    </row>
    <row r="4110" spans="4:4" x14ac:dyDescent="0.2">
      <c r="D4110" s="147"/>
    </row>
    <row r="4111" spans="4:4" x14ac:dyDescent="0.2">
      <c r="D4111" s="147"/>
    </row>
    <row r="4112" spans="4:4" x14ac:dyDescent="0.2">
      <c r="D4112" s="147"/>
    </row>
    <row r="4113" spans="4:4" x14ac:dyDescent="0.2">
      <c r="D4113" s="147"/>
    </row>
    <row r="4114" spans="4:4" x14ac:dyDescent="0.2">
      <c r="D4114" s="147"/>
    </row>
    <row r="4115" spans="4:4" x14ac:dyDescent="0.2">
      <c r="D4115" s="147"/>
    </row>
    <row r="4116" spans="4:4" x14ac:dyDescent="0.2">
      <c r="D4116" s="147"/>
    </row>
    <row r="4117" spans="4:4" x14ac:dyDescent="0.2">
      <c r="D4117" s="147"/>
    </row>
    <row r="4118" spans="4:4" x14ac:dyDescent="0.2">
      <c r="D4118" s="147"/>
    </row>
    <row r="4119" spans="4:4" x14ac:dyDescent="0.2">
      <c r="D4119" s="147"/>
    </row>
    <row r="4120" spans="4:4" x14ac:dyDescent="0.2">
      <c r="D4120" s="147"/>
    </row>
    <row r="4121" spans="4:4" x14ac:dyDescent="0.2">
      <c r="D4121" s="147"/>
    </row>
    <row r="4122" spans="4:4" x14ac:dyDescent="0.2">
      <c r="D4122" s="147"/>
    </row>
    <row r="4123" spans="4:4" x14ac:dyDescent="0.2">
      <c r="D4123" s="147"/>
    </row>
    <row r="4124" spans="4:4" x14ac:dyDescent="0.2">
      <c r="D4124" s="147"/>
    </row>
    <row r="4125" spans="4:4" x14ac:dyDescent="0.2">
      <c r="D4125" s="147"/>
    </row>
    <row r="4126" spans="4:4" x14ac:dyDescent="0.2">
      <c r="D4126" s="147"/>
    </row>
    <row r="4127" spans="4:4" x14ac:dyDescent="0.2">
      <c r="D4127" s="147"/>
    </row>
    <row r="4128" spans="4:4" x14ac:dyDescent="0.2">
      <c r="D4128" s="147"/>
    </row>
    <row r="4129" spans="4:4" x14ac:dyDescent="0.2">
      <c r="D4129" s="147"/>
    </row>
    <row r="4130" spans="4:4" x14ac:dyDescent="0.2">
      <c r="D4130" s="147"/>
    </row>
    <row r="4131" spans="4:4" x14ac:dyDescent="0.2">
      <c r="D4131" s="147"/>
    </row>
    <row r="4132" spans="4:4" x14ac:dyDescent="0.2">
      <c r="D4132" s="147"/>
    </row>
    <row r="4133" spans="4:4" x14ac:dyDescent="0.2">
      <c r="D4133" s="147"/>
    </row>
    <row r="4134" spans="4:4" x14ac:dyDescent="0.2">
      <c r="D4134" s="147"/>
    </row>
    <row r="4135" spans="4:4" x14ac:dyDescent="0.2">
      <c r="D4135" s="147"/>
    </row>
    <row r="4136" spans="4:4" x14ac:dyDescent="0.2">
      <c r="D4136" s="147"/>
    </row>
    <row r="4137" spans="4:4" x14ac:dyDescent="0.2">
      <c r="D4137" s="147"/>
    </row>
    <row r="4138" spans="4:4" x14ac:dyDescent="0.2">
      <c r="D4138" s="147"/>
    </row>
    <row r="4139" spans="4:4" x14ac:dyDescent="0.2">
      <c r="D4139" s="147"/>
    </row>
    <row r="4140" spans="4:4" x14ac:dyDescent="0.2">
      <c r="D4140" s="147"/>
    </row>
    <row r="4141" spans="4:4" x14ac:dyDescent="0.2">
      <c r="D4141" s="147"/>
    </row>
    <row r="4142" spans="4:4" x14ac:dyDescent="0.2">
      <c r="D4142" s="147"/>
    </row>
    <row r="4143" spans="4:4" x14ac:dyDescent="0.2">
      <c r="D4143" s="147"/>
    </row>
    <row r="4144" spans="4:4" x14ac:dyDescent="0.2">
      <c r="D4144" s="147"/>
    </row>
    <row r="4145" spans="4:4" x14ac:dyDescent="0.2">
      <c r="D4145" s="147"/>
    </row>
    <row r="4146" spans="4:4" x14ac:dyDescent="0.2">
      <c r="D4146" s="147"/>
    </row>
    <row r="4147" spans="4:4" x14ac:dyDescent="0.2">
      <c r="D4147" s="147"/>
    </row>
    <row r="4148" spans="4:4" x14ac:dyDescent="0.2">
      <c r="D4148" s="147"/>
    </row>
    <row r="4149" spans="4:4" x14ac:dyDescent="0.2">
      <c r="D4149" s="147"/>
    </row>
    <row r="4150" spans="4:4" x14ac:dyDescent="0.2">
      <c r="D4150" s="147"/>
    </row>
    <row r="4151" spans="4:4" x14ac:dyDescent="0.2">
      <c r="D4151" s="147"/>
    </row>
    <row r="4152" spans="4:4" x14ac:dyDescent="0.2">
      <c r="D4152" s="147"/>
    </row>
    <row r="4153" spans="4:4" x14ac:dyDescent="0.2">
      <c r="D4153" s="147"/>
    </row>
    <row r="4154" spans="4:4" x14ac:dyDescent="0.2">
      <c r="D4154" s="147"/>
    </row>
    <row r="4155" spans="4:4" x14ac:dyDescent="0.2">
      <c r="D4155" s="147"/>
    </row>
    <row r="4156" spans="4:4" x14ac:dyDescent="0.2">
      <c r="D4156" s="147"/>
    </row>
    <row r="4157" spans="4:4" x14ac:dyDescent="0.2">
      <c r="D4157" s="147"/>
    </row>
    <row r="4158" spans="4:4" x14ac:dyDescent="0.2">
      <c r="D4158" s="147"/>
    </row>
    <row r="4159" spans="4:4" x14ac:dyDescent="0.2">
      <c r="D4159" s="147"/>
    </row>
    <row r="4160" spans="4:4" x14ac:dyDescent="0.2">
      <c r="D4160" s="147"/>
    </row>
    <row r="4161" spans="4:4" x14ac:dyDescent="0.2">
      <c r="D4161" s="147"/>
    </row>
    <row r="4162" spans="4:4" x14ac:dyDescent="0.2">
      <c r="D4162" s="147"/>
    </row>
    <row r="4163" spans="4:4" x14ac:dyDescent="0.2">
      <c r="D4163" s="147"/>
    </row>
    <row r="4164" spans="4:4" x14ac:dyDescent="0.2">
      <c r="D4164" s="147"/>
    </row>
    <row r="4165" spans="4:4" x14ac:dyDescent="0.2">
      <c r="D4165" s="147"/>
    </row>
    <row r="4166" spans="4:4" x14ac:dyDescent="0.2">
      <c r="D4166" s="147"/>
    </row>
    <row r="4167" spans="4:4" x14ac:dyDescent="0.2">
      <c r="D4167" s="147"/>
    </row>
    <row r="4168" spans="4:4" x14ac:dyDescent="0.2">
      <c r="D4168" s="147"/>
    </row>
    <row r="4169" spans="4:4" x14ac:dyDescent="0.2">
      <c r="D4169" s="147"/>
    </row>
    <row r="4170" spans="4:4" x14ac:dyDescent="0.2">
      <c r="D4170" s="147"/>
    </row>
    <row r="4171" spans="4:4" x14ac:dyDescent="0.2">
      <c r="D4171" s="147"/>
    </row>
    <row r="4172" spans="4:4" x14ac:dyDescent="0.2">
      <c r="D4172" s="147"/>
    </row>
    <row r="4173" spans="4:4" x14ac:dyDescent="0.2">
      <c r="D4173" s="147"/>
    </row>
    <row r="4174" spans="4:4" x14ac:dyDescent="0.2">
      <c r="D4174" s="147"/>
    </row>
    <row r="4175" spans="4:4" x14ac:dyDescent="0.2">
      <c r="D4175" s="147"/>
    </row>
    <row r="4176" spans="4:4" x14ac:dyDescent="0.2">
      <c r="D4176" s="147"/>
    </row>
    <row r="4177" spans="4:4" x14ac:dyDescent="0.2">
      <c r="D4177" s="147"/>
    </row>
    <row r="4178" spans="4:4" x14ac:dyDescent="0.2">
      <c r="D4178" s="147"/>
    </row>
    <row r="4179" spans="4:4" x14ac:dyDescent="0.2">
      <c r="D4179" s="147"/>
    </row>
    <row r="4180" spans="4:4" x14ac:dyDescent="0.2">
      <c r="D4180" s="147"/>
    </row>
    <row r="4181" spans="4:4" x14ac:dyDescent="0.2">
      <c r="D4181" s="147"/>
    </row>
    <row r="4182" spans="4:4" x14ac:dyDescent="0.2">
      <c r="D4182" s="147"/>
    </row>
    <row r="4183" spans="4:4" x14ac:dyDescent="0.2">
      <c r="D4183" s="147"/>
    </row>
    <row r="4184" spans="4:4" x14ac:dyDescent="0.2">
      <c r="D4184" s="147"/>
    </row>
    <row r="4185" spans="4:4" x14ac:dyDescent="0.2">
      <c r="D4185" s="147"/>
    </row>
    <row r="4186" spans="4:4" x14ac:dyDescent="0.2">
      <c r="D4186" s="147"/>
    </row>
    <row r="4187" spans="4:4" x14ac:dyDescent="0.2">
      <c r="D4187" s="147"/>
    </row>
    <row r="4188" spans="4:4" x14ac:dyDescent="0.2">
      <c r="D4188" s="147"/>
    </row>
    <row r="4189" spans="4:4" x14ac:dyDescent="0.2">
      <c r="D4189" s="147"/>
    </row>
    <row r="4190" spans="4:4" x14ac:dyDescent="0.2">
      <c r="D4190" s="147"/>
    </row>
    <row r="4191" spans="4:4" x14ac:dyDescent="0.2">
      <c r="D4191" s="147"/>
    </row>
    <row r="4192" spans="4:4" x14ac:dyDescent="0.2">
      <c r="D4192" s="147"/>
    </row>
    <row r="4193" spans="4:4" x14ac:dyDescent="0.2">
      <c r="D4193" s="147"/>
    </row>
    <row r="4194" spans="4:4" x14ac:dyDescent="0.2">
      <c r="D4194" s="147"/>
    </row>
    <row r="4195" spans="4:4" x14ac:dyDescent="0.2">
      <c r="D4195" s="147"/>
    </row>
    <row r="4196" spans="4:4" x14ac:dyDescent="0.2">
      <c r="D4196" s="147"/>
    </row>
    <row r="4197" spans="4:4" x14ac:dyDescent="0.2">
      <c r="D4197" s="147"/>
    </row>
    <row r="4198" spans="4:4" x14ac:dyDescent="0.2">
      <c r="D4198" s="147"/>
    </row>
    <row r="4199" spans="4:4" x14ac:dyDescent="0.2">
      <c r="D4199" s="147"/>
    </row>
    <row r="4200" spans="4:4" x14ac:dyDescent="0.2">
      <c r="D4200" s="147"/>
    </row>
    <row r="4201" spans="4:4" x14ac:dyDescent="0.2">
      <c r="D4201" s="147"/>
    </row>
    <row r="4202" spans="4:4" x14ac:dyDescent="0.2">
      <c r="D4202" s="147"/>
    </row>
    <row r="4203" spans="4:4" x14ac:dyDescent="0.2">
      <c r="D4203" s="147"/>
    </row>
    <row r="4204" spans="4:4" x14ac:dyDescent="0.2">
      <c r="D4204" s="147"/>
    </row>
    <row r="4205" spans="4:4" x14ac:dyDescent="0.2">
      <c r="D4205" s="147"/>
    </row>
    <row r="4206" spans="4:4" x14ac:dyDescent="0.2">
      <c r="D4206" s="147"/>
    </row>
    <row r="4207" spans="4:4" x14ac:dyDescent="0.2">
      <c r="D4207" s="147"/>
    </row>
    <row r="4208" spans="4:4" x14ac:dyDescent="0.2">
      <c r="D4208" s="147"/>
    </row>
    <row r="4209" spans="4:4" x14ac:dyDescent="0.2">
      <c r="D4209" s="147"/>
    </row>
    <row r="4210" spans="4:4" x14ac:dyDescent="0.2">
      <c r="D4210" s="147"/>
    </row>
    <row r="4211" spans="4:4" x14ac:dyDescent="0.2">
      <c r="D4211" s="147"/>
    </row>
    <row r="4212" spans="4:4" x14ac:dyDescent="0.2">
      <c r="D4212" s="147"/>
    </row>
    <row r="4213" spans="4:4" x14ac:dyDescent="0.2">
      <c r="D4213" s="147"/>
    </row>
    <row r="4214" spans="4:4" x14ac:dyDescent="0.2">
      <c r="D4214" s="147"/>
    </row>
    <row r="4215" spans="4:4" x14ac:dyDescent="0.2">
      <c r="D4215" s="147"/>
    </row>
    <row r="4216" spans="4:4" x14ac:dyDescent="0.2">
      <c r="D4216" s="147"/>
    </row>
    <row r="4217" spans="4:4" x14ac:dyDescent="0.2">
      <c r="D4217" s="147"/>
    </row>
    <row r="4218" spans="4:4" x14ac:dyDescent="0.2">
      <c r="D4218" s="147"/>
    </row>
    <row r="4219" spans="4:4" x14ac:dyDescent="0.2">
      <c r="D4219" s="147"/>
    </row>
    <row r="4220" spans="4:4" x14ac:dyDescent="0.2">
      <c r="D4220" s="147"/>
    </row>
    <row r="4221" spans="4:4" x14ac:dyDescent="0.2">
      <c r="D4221" s="147"/>
    </row>
    <row r="4222" spans="4:4" x14ac:dyDescent="0.2">
      <c r="D4222" s="147"/>
    </row>
    <row r="4223" spans="4:4" x14ac:dyDescent="0.2">
      <c r="D4223" s="147"/>
    </row>
    <row r="4224" spans="4:4" x14ac:dyDescent="0.2">
      <c r="D4224" s="147"/>
    </row>
    <row r="4225" spans="4:4" x14ac:dyDescent="0.2">
      <c r="D4225" s="147"/>
    </row>
    <row r="4226" spans="4:4" x14ac:dyDescent="0.2">
      <c r="D4226" s="147"/>
    </row>
    <row r="4227" spans="4:4" x14ac:dyDescent="0.2">
      <c r="D4227" s="147"/>
    </row>
    <row r="4228" spans="4:4" x14ac:dyDescent="0.2">
      <c r="D4228" s="147"/>
    </row>
    <row r="4229" spans="4:4" x14ac:dyDescent="0.2">
      <c r="D4229" s="147"/>
    </row>
    <row r="4230" spans="4:4" x14ac:dyDescent="0.2">
      <c r="D4230" s="147"/>
    </row>
    <row r="4231" spans="4:4" x14ac:dyDescent="0.2">
      <c r="D4231" s="147"/>
    </row>
    <row r="4232" spans="4:4" x14ac:dyDescent="0.2">
      <c r="D4232" s="147"/>
    </row>
    <row r="4233" spans="4:4" x14ac:dyDescent="0.2">
      <c r="D4233" s="147"/>
    </row>
    <row r="4234" spans="4:4" x14ac:dyDescent="0.2">
      <c r="D4234" s="147"/>
    </row>
    <row r="4235" spans="4:4" x14ac:dyDescent="0.2">
      <c r="D4235" s="147"/>
    </row>
    <row r="4236" spans="4:4" x14ac:dyDescent="0.2">
      <c r="D4236" s="147"/>
    </row>
    <row r="4237" spans="4:4" x14ac:dyDescent="0.2">
      <c r="D4237" s="147"/>
    </row>
    <row r="4238" spans="4:4" x14ac:dyDescent="0.2">
      <c r="D4238" s="147"/>
    </row>
    <row r="4239" spans="4:4" x14ac:dyDescent="0.2">
      <c r="D4239" s="147"/>
    </row>
    <row r="4240" spans="4:4" x14ac:dyDescent="0.2">
      <c r="D4240" s="147"/>
    </row>
    <row r="4241" spans="4:4" x14ac:dyDescent="0.2">
      <c r="D4241" s="147"/>
    </row>
    <row r="4242" spans="4:4" x14ac:dyDescent="0.2">
      <c r="D4242" s="147"/>
    </row>
    <row r="4243" spans="4:4" x14ac:dyDescent="0.2">
      <c r="D4243" s="147"/>
    </row>
    <row r="4244" spans="4:4" x14ac:dyDescent="0.2">
      <c r="D4244" s="147"/>
    </row>
    <row r="4245" spans="4:4" x14ac:dyDescent="0.2">
      <c r="D4245" s="147"/>
    </row>
    <row r="4246" spans="4:4" x14ac:dyDescent="0.2">
      <c r="D4246" s="147"/>
    </row>
    <row r="4247" spans="4:4" x14ac:dyDescent="0.2">
      <c r="D4247" s="147"/>
    </row>
    <row r="4248" spans="4:4" x14ac:dyDescent="0.2">
      <c r="D4248" s="147"/>
    </row>
    <row r="4249" spans="4:4" x14ac:dyDescent="0.2">
      <c r="D4249" s="147"/>
    </row>
    <row r="4250" spans="4:4" x14ac:dyDescent="0.2">
      <c r="D4250" s="147"/>
    </row>
    <row r="4251" spans="4:4" x14ac:dyDescent="0.2">
      <c r="D4251" s="147"/>
    </row>
    <row r="4252" spans="4:4" x14ac:dyDescent="0.2">
      <c r="D4252" s="147"/>
    </row>
    <row r="4253" spans="4:4" x14ac:dyDescent="0.2">
      <c r="D4253" s="147"/>
    </row>
    <row r="4254" spans="4:4" x14ac:dyDescent="0.2">
      <c r="D4254" s="147"/>
    </row>
    <row r="4255" spans="4:4" x14ac:dyDescent="0.2">
      <c r="D4255" s="147"/>
    </row>
    <row r="4256" spans="4:4" x14ac:dyDescent="0.2">
      <c r="D4256" s="147"/>
    </row>
    <row r="4257" spans="4:4" x14ac:dyDescent="0.2">
      <c r="D4257" s="147"/>
    </row>
    <row r="4258" spans="4:4" x14ac:dyDescent="0.2">
      <c r="D4258" s="147"/>
    </row>
    <row r="4259" spans="4:4" x14ac:dyDescent="0.2">
      <c r="D4259" s="147"/>
    </row>
    <row r="4260" spans="4:4" x14ac:dyDescent="0.2">
      <c r="D4260" s="147"/>
    </row>
    <row r="4261" spans="4:4" x14ac:dyDescent="0.2">
      <c r="D4261" s="147"/>
    </row>
    <row r="4262" spans="4:4" x14ac:dyDescent="0.2">
      <c r="D4262" s="147"/>
    </row>
    <row r="4263" spans="4:4" x14ac:dyDescent="0.2">
      <c r="D4263" s="147"/>
    </row>
    <row r="4264" spans="4:4" x14ac:dyDescent="0.2">
      <c r="D4264" s="147"/>
    </row>
    <row r="4265" spans="4:4" x14ac:dyDescent="0.2">
      <c r="D4265" s="147"/>
    </row>
    <row r="4266" spans="4:4" x14ac:dyDescent="0.2">
      <c r="D4266" s="147"/>
    </row>
    <row r="4267" spans="4:4" x14ac:dyDescent="0.2">
      <c r="D4267" s="147"/>
    </row>
    <row r="4268" spans="4:4" x14ac:dyDescent="0.2">
      <c r="D4268" s="147"/>
    </row>
    <row r="4269" spans="4:4" x14ac:dyDescent="0.2">
      <c r="D4269" s="147"/>
    </row>
    <row r="4270" spans="4:4" x14ac:dyDescent="0.2">
      <c r="D4270" s="147"/>
    </row>
    <row r="4271" spans="4:4" x14ac:dyDescent="0.2">
      <c r="D4271" s="147"/>
    </row>
    <row r="4272" spans="4:4" x14ac:dyDescent="0.2">
      <c r="D4272" s="147"/>
    </row>
    <row r="4273" spans="4:4" x14ac:dyDescent="0.2">
      <c r="D4273" s="147"/>
    </row>
    <row r="4274" spans="4:4" x14ac:dyDescent="0.2">
      <c r="D4274" s="147"/>
    </row>
    <row r="4275" spans="4:4" x14ac:dyDescent="0.2">
      <c r="D4275" s="147"/>
    </row>
    <row r="4276" spans="4:4" x14ac:dyDescent="0.2">
      <c r="D4276" s="147"/>
    </row>
    <row r="4277" spans="4:4" x14ac:dyDescent="0.2">
      <c r="D4277" s="147"/>
    </row>
    <row r="4278" spans="4:4" x14ac:dyDescent="0.2">
      <c r="D4278" s="147"/>
    </row>
    <row r="4279" spans="4:4" x14ac:dyDescent="0.2">
      <c r="D4279" s="147"/>
    </row>
    <row r="4280" spans="4:4" x14ac:dyDescent="0.2">
      <c r="D4280" s="147"/>
    </row>
    <row r="4281" spans="4:4" x14ac:dyDescent="0.2">
      <c r="D4281" s="147"/>
    </row>
    <row r="4282" spans="4:4" x14ac:dyDescent="0.2">
      <c r="D4282" s="147"/>
    </row>
    <row r="4283" spans="4:4" x14ac:dyDescent="0.2">
      <c r="D4283" s="147"/>
    </row>
    <row r="4284" spans="4:4" x14ac:dyDescent="0.2">
      <c r="D4284" s="147"/>
    </row>
    <row r="4285" spans="4:4" x14ac:dyDescent="0.2">
      <c r="D4285" s="147"/>
    </row>
    <row r="4286" spans="4:4" x14ac:dyDescent="0.2">
      <c r="D4286" s="147"/>
    </row>
    <row r="4287" spans="4:4" x14ac:dyDescent="0.2">
      <c r="D4287" s="147"/>
    </row>
    <row r="4288" spans="4:4" x14ac:dyDescent="0.2">
      <c r="D4288" s="147"/>
    </row>
    <row r="4289" spans="4:4" x14ac:dyDescent="0.2">
      <c r="D4289" s="147"/>
    </row>
    <row r="4290" spans="4:4" x14ac:dyDescent="0.2">
      <c r="D4290" s="147"/>
    </row>
    <row r="4291" spans="4:4" x14ac:dyDescent="0.2">
      <c r="D4291" s="147"/>
    </row>
    <row r="4292" spans="4:4" x14ac:dyDescent="0.2">
      <c r="D4292" s="147"/>
    </row>
    <row r="4293" spans="4:4" x14ac:dyDescent="0.2">
      <c r="D4293" s="147"/>
    </row>
    <row r="4294" spans="4:4" x14ac:dyDescent="0.2">
      <c r="D4294" s="147"/>
    </row>
    <row r="4295" spans="4:4" x14ac:dyDescent="0.2">
      <c r="D4295" s="147"/>
    </row>
    <row r="4296" spans="4:4" x14ac:dyDescent="0.2">
      <c r="D4296" s="147"/>
    </row>
    <row r="4297" spans="4:4" x14ac:dyDescent="0.2">
      <c r="D4297" s="147"/>
    </row>
    <row r="4298" spans="4:4" x14ac:dyDescent="0.2">
      <c r="D4298" s="147"/>
    </row>
    <row r="4299" spans="4:4" x14ac:dyDescent="0.2">
      <c r="D4299" s="147"/>
    </row>
    <row r="4300" spans="4:4" x14ac:dyDescent="0.2">
      <c r="D4300" s="147"/>
    </row>
    <row r="4301" spans="4:4" x14ac:dyDescent="0.2">
      <c r="D4301" s="147"/>
    </row>
    <row r="4302" spans="4:4" x14ac:dyDescent="0.2">
      <c r="D4302" s="147"/>
    </row>
    <row r="4303" spans="4:4" x14ac:dyDescent="0.2">
      <c r="D4303" s="147"/>
    </row>
    <row r="4304" spans="4:4" x14ac:dyDescent="0.2">
      <c r="D4304" s="147"/>
    </row>
    <row r="4305" spans="4:4" x14ac:dyDescent="0.2">
      <c r="D4305" s="147"/>
    </row>
    <row r="4306" spans="4:4" x14ac:dyDescent="0.2">
      <c r="D4306" s="147"/>
    </row>
    <row r="4307" spans="4:4" x14ac:dyDescent="0.2">
      <c r="D4307" s="147"/>
    </row>
    <row r="4308" spans="4:4" x14ac:dyDescent="0.2">
      <c r="D4308" s="147"/>
    </row>
    <row r="4309" spans="4:4" x14ac:dyDescent="0.2">
      <c r="D4309" s="147"/>
    </row>
    <row r="4310" spans="4:4" x14ac:dyDescent="0.2">
      <c r="D4310" s="147"/>
    </row>
    <row r="4311" spans="4:4" x14ac:dyDescent="0.2">
      <c r="D4311" s="147"/>
    </row>
    <row r="4312" spans="4:4" x14ac:dyDescent="0.2">
      <c r="D4312" s="147"/>
    </row>
    <row r="4313" spans="4:4" x14ac:dyDescent="0.2">
      <c r="D4313" s="147"/>
    </row>
    <row r="4314" spans="4:4" x14ac:dyDescent="0.2">
      <c r="D4314" s="147"/>
    </row>
    <row r="4315" spans="4:4" x14ac:dyDescent="0.2">
      <c r="D4315" s="147"/>
    </row>
    <row r="4316" spans="4:4" x14ac:dyDescent="0.2">
      <c r="D4316" s="147"/>
    </row>
    <row r="4317" spans="4:4" x14ac:dyDescent="0.2">
      <c r="D4317" s="147"/>
    </row>
    <row r="4318" spans="4:4" x14ac:dyDescent="0.2">
      <c r="D4318" s="147"/>
    </row>
    <row r="4319" spans="4:4" x14ac:dyDescent="0.2">
      <c r="D4319" s="147"/>
    </row>
    <row r="4320" spans="4:4" x14ac:dyDescent="0.2">
      <c r="D4320" s="147"/>
    </row>
    <row r="4321" spans="4:4" x14ac:dyDescent="0.2">
      <c r="D4321" s="147"/>
    </row>
    <row r="4322" spans="4:4" x14ac:dyDescent="0.2">
      <c r="D4322" s="147"/>
    </row>
    <row r="4323" spans="4:4" x14ac:dyDescent="0.2">
      <c r="D4323" s="147"/>
    </row>
    <row r="4324" spans="4:4" x14ac:dyDescent="0.2">
      <c r="D4324" s="147"/>
    </row>
    <row r="4325" spans="4:4" x14ac:dyDescent="0.2">
      <c r="D4325" s="147"/>
    </row>
    <row r="4326" spans="4:4" x14ac:dyDescent="0.2">
      <c r="D4326" s="147"/>
    </row>
    <row r="4327" spans="4:4" x14ac:dyDescent="0.2">
      <c r="D4327" s="147"/>
    </row>
    <row r="4328" spans="4:4" x14ac:dyDescent="0.2">
      <c r="D4328" s="147"/>
    </row>
    <row r="4329" spans="4:4" x14ac:dyDescent="0.2">
      <c r="D4329" s="147"/>
    </row>
    <row r="4330" spans="4:4" x14ac:dyDescent="0.2">
      <c r="D4330" s="147"/>
    </row>
    <row r="4331" spans="4:4" x14ac:dyDescent="0.2">
      <c r="D4331" s="147"/>
    </row>
    <row r="4332" spans="4:4" x14ac:dyDescent="0.2">
      <c r="D4332" s="147"/>
    </row>
    <row r="4333" spans="4:4" x14ac:dyDescent="0.2">
      <c r="D4333" s="147"/>
    </row>
    <row r="4334" spans="4:4" x14ac:dyDescent="0.2">
      <c r="D4334" s="147"/>
    </row>
    <row r="4335" spans="4:4" x14ac:dyDescent="0.2">
      <c r="D4335" s="147"/>
    </row>
    <row r="4336" spans="4:4" x14ac:dyDescent="0.2">
      <c r="D4336" s="147"/>
    </row>
    <row r="4337" spans="4:4" x14ac:dyDescent="0.2">
      <c r="D4337" s="147"/>
    </row>
    <row r="4338" spans="4:4" x14ac:dyDescent="0.2">
      <c r="D4338" s="147"/>
    </row>
    <row r="4339" spans="4:4" x14ac:dyDescent="0.2">
      <c r="D4339" s="147"/>
    </row>
    <row r="4340" spans="4:4" x14ac:dyDescent="0.2">
      <c r="D4340" s="147"/>
    </row>
    <row r="4341" spans="4:4" x14ac:dyDescent="0.2">
      <c r="D4341" s="147"/>
    </row>
    <row r="4342" spans="4:4" x14ac:dyDescent="0.2">
      <c r="D4342" s="147"/>
    </row>
    <row r="4343" spans="4:4" x14ac:dyDescent="0.2">
      <c r="D4343" s="147"/>
    </row>
    <row r="4344" spans="4:4" x14ac:dyDescent="0.2">
      <c r="D4344" s="147"/>
    </row>
    <row r="4345" spans="4:4" x14ac:dyDescent="0.2">
      <c r="D4345" s="147"/>
    </row>
    <row r="4346" spans="4:4" x14ac:dyDescent="0.2">
      <c r="D4346" s="147"/>
    </row>
    <row r="4347" spans="4:4" x14ac:dyDescent="0.2">
      <c r="D4347" s="147"/>
    </row>
    <row r="4348" spans="4:4" x14ac:dyDescent="0.2">
      <c r="D4348" s="147"/>
    </row>
    <row r="4349" spans="4:4" x14ac:dyDescent="0.2">
      <c r="D4349" s="147"/>
    </row>
    <row r="4350" spans="4:4" x14ac:dyDescent="0.2">
      <c r="D4350" s="147"/>
    </row>
    <row r="4351" spans="4:4" x14ac:dyDescent="0.2">
      <c r="D4351" s="147"/>
    </row>
    <row r="4352" spans="4:4" x14ac:dyDescent="0.2">
      <c r="D4352" s="147"/>
    </row>
    <row r="4353" spans="4:4" x14ac:dyDescent="0.2">
      <c r="D4353" s="147"/>
    </row>
    <row r="4354" spans="4:4" x14ac:dyDescent="0.2">
      <c r="D4354" s="147"/>
    </row>
    <row r="4355" spans="4:4" x14ac:dyDescent="0.2">
      <c r="D4355" s="147"/>
    </row>
    <row r="4356" spans="4:4" x14ac:dyDescent="0.2">
      <c r="D4356" s="147"/>
    </row>
    <row r="4357" spans="4:4" x14ac:dyDescent="0.2">
      <c r="D4357" s="147"/>
    </row>
    <row r="4358" spans="4:4" x14ac:dyDescent="0.2">
      <c r="D4358" s="147"/>
    </row>
    <row r="4359" spans="4:4" x14ac:dyDescent="0.2">
      <c r="D4359" s="147"/>
    </row>
    <row r="4360" spans="4:4" x14ac:dyDescent="0.2">
      <c r="D4360" s="147"/>
    </row>
    <row r="4361" spans="4:4" x14ac:dyDescent="0.2">
      <c r="D4361" s="147"/>
    </row>
    <row r="4362" spans="4:4" x14ac:dyDescent="0.2">
      <c r="D4362" s="147"/>
    </row>
    <row r="4363" spans="4:4" x14ac:dyDescent="0.2">
      <c r="D4363" s="147"/>
    </row>
    <row r="4364" spans="4:4" x14ac:dyDescent="0.2">
      <c r="D4364" s="147"/>
    </row>
    <row r="4365" spans="4:4" x14ac:dyDescent="0.2">
      <c r="D4365" s="147"/>
    </row>
    <row r="4366" spans="4:4" x14ac:dyDescent="0.2">
      <c r="D4366" s="147"/>
    </row>
    <row r="4367" spans="4:4" x14ac:dyDescent="0.2">
      <c r="D4367" s="147"/>
    </row>
    <row r="4368" spans="4:4" x14ac:dyDescent="0.2">
      <c r="D4368" s="147"/>
    </row>
    <row r="4369" spans="4:4" x14ac:dyDescent="0.2">
      <c r="D4369" s="147"/>
    </row>
    <row r="4370" spans="4:4" x14ac:dyDescent="0.2">
      <c r="D4370" s="147"/>
    </row>
    <row r="4371" spans="4:4" x14ac:dyDescent="0.2">
      <c r="D4371" s="147"/>
    </row>
    <row r="4372" spans="4:4" x14ac:dyDescent="0.2">
      <c r="D4372" s="147"/>
    </row>
    <row r="4373" spans="4:4" x14ac:dyDescent="0.2">
      <c r="D4373" s="147"/>
    </row>
    <row r="4374" spans="4:4" x14ac:dyDescent="0.2">
      <c r="D4374" s="147"/>
    </row>
    <row r="4375" spans="4:4" x14ac:dyDescent="0.2">
      <c r="D4375" s="147"/>
    </row>
    <row r="4376" spans="4:4" x14ac:dyDescent="0.2">
      <c r="D4376" s="147"/>
    </row>
    <row r="4377" spans="4:4" x14ac:dyDescent="0.2">
      <c r="D4377" s="147"/>
    </row>
    <row r="4378" spans="4:4" x14ac:dyDescent="0.2">
      <c r="D4378" s="147"/>
    </row>
    <row r="4379" spans="4:4" x14ac:dyDescent="0.2">
      <c r="D4379" s="147"/>
    </row>
    <row r="4380" spans="4:4" x14ac:dyDescent="0.2">
      <c r="D4380" s="147"/>
    </row>
    <row r="4381" spans="4:4" x14ac:dyDescent="0.2">
      <c r="D4381" s="147"/>
    </row>
    <row r="4382" spans="4:4" x14ac:dyDescent="0.2">
      <c r="D4382" s="147"/>
    </row>
    <row r="4383" spans="4:4" x14ac:dyDescent="0.2">
      <c r="D4383" s="147"/>
    </row>
    <row r="4384" spans="4:4" x14ac:dyDescent="0.2">
      <c r="D4384" s="147"/>
    </row>
    <row r="4385" spans="4:4" x14ac:dyDescent="0.2">
      <c r="D4385" s="147"/>
    </row>
    <row r="4386" spans="4:4" x14ac:dyDescent="0.2">
      <c r="D4386" s="147"/>
    </row>
    <row r="4387" spans="4:4" x14ac:dyDescent="0.2">
      <c r="D4387" s="147"/>
    </row>
    <row r="4388" spans="4:4" x14ac:dyDescent="0.2">
      <c r="D4388" s="147"/>
    </row>
    <row r="4389" spans="4:4" x14ac:dyDescent="0.2">
      <c r="D4389" s="147"/>
    </row>
    <row r="4390" spans="4:4" x14ac:dyDescent="0.2">
      <c r="D4390" s="147"/>
    </row>
    <row r="4391" spans="4:4" x14ac:dyDescent="0.2">
      <c r="D4391" s="147"/>
    </row>
    <row r="4392" spans="4:4" x14ac:dyDescent="0.2">
      <c r="D4392" s="147"/>
    </row>
    <row r="4393" spans="4:4" x14ac:dyDescent="0.2">
      <c r="D4393" s="147"/>
    </row>
    <row r="4394" spans="4:4" x14ac:dyDescent="0.2">
      <c r="D4394" s="147"/>
    </row>
    <row r="4395" spans="4:4" x14ac:dyDescent="0.2">
      <c r="D4395" s="147"/>
    </row>
    <row r="4396" spans="4:4" x14ac:dyDescent="0.2">
      <c r="D4396" s="147"/>
    </row>
    <row r="4397" spans="4:4" x14ac:dyDescent="0.2">
      <c r="D4397" s="147"/>
    </row>
    <row r="4398" spans="4:4" x14ac:dyDescent="0.2">
      <c r="D4398" s="147"/>
    </row>
    <row r="4399" spans="4:4" x14ac:dyDescent="0.2">
      <c r="D4399" s="147"/>
    </row>
    <row r="4400" spans="4:4" x14ac:dyDescent="0.2">
      <c r="D4400" s="147"/>
    </row>
    <row r="4401" spans="4:4" x14ac:dyDescent="0.2">
      <c r="D4401" s="147"/>
    </row>
    <row r="4402" spans="4:4" x14ac:dyDescent="0.2">
      <c r="D4402" s="147"/>
    </row>
    <row r="4403" spans="4:4" x14ac:dyDescent="0.2">
      <c r="D4403" s="147"/>
    </row>
    <row r="4404" spans="4:4" x14ac:dyDescent="0.2">
      <c r="D4404" s="147"/>
    </row>
    <row r="4405" spans="4:4" x14ac:dyDescent="0.2">
      <c r="D4405" s="147"/>
    </row>
    <row r="4406" spans="4:4" x14ac:dyDescent="0.2">
      <c r="D4406" s="147"/>
    </row>
    <row r="4407" spans="4:4" x14ac:dyDescent="0.2">
      <c r="D4407" s="147"/>
    </row>
    <row r="4408" spans="4:4" x14ac:dyDescent="0.2">
      <c r="D4408" s="147"/>
    </row>
    <row r="4409" spans="4:4" x14ac:dyDescent="0.2">
      <c r="D4409" s="147"/>
    </row>
    <row r="4410" spans="4:4" x14ac:dyDescent="0.2">
      <c r="D4410" s="147"/>
    </row>
    <row r="4411" spans="4:4" x14ac:dyDescent="0.2">
      <c r="D4411" s="147"/>
    </row>
    <row r="4412" spans="4:4" x14ac:dyDescent="0.2">
      <c r="D4412" s="147"/>
    </row>
    <row r="4413" spans="4:4" x14ac:dyDescent="0.2">
      <c r="D4413" s="147"/>
    </row>
    <row r="4414" spans="4:4" x14ac:dyDescent="0.2">
      <c r="D4414" s="147"/>
    </row>
    <row r="4415" spans="4:4" x14ac:dyDescent="0.2">
      <c r="D4415" s="147"/>
    </row>
    <row r="4416" spans="4:4" x14ac:dyDescent="0.2">
      <c r="D4416" s="147"/>
    </row>
    <row r="4417" spans="4:4" x14ac:dyDescent="0.2">
      <c r="D4417" s="147"/>
    </row>
    <row r="4418" spans="4:4" x14ac:dyDescent="0.2">
      <c r="D4418" s="147"/>
    </row>
    <row r="4419" spans="4:4" x14ac:dyDescent="0.2">
      <c r="D4419" s="147"/>
    </row>
    <row r="4420" spans="4:4" x14ac:dyDescent="0.2">
      <c r="D4420" s="147"/>
    </row>
    <row r="4421" spans="4:4" x14ac:dyDescent="0.2">
      <c r="D4421" s="147"/>
    </row>
    <row r="4422" spans="4:4" x14ac:dyDescent="0.2">
      <c r="D4422" s="147"/>
    </row>
    <row r="4423" spans="4:4" x14ac:dyDescent="0.2">
      <c r="D4423" s="147"/>
    </row>
    <row r="4424" spans="4:4" x14ac:dyDescent="0.2">
      <c r="D4424" s="147"/>
    </row>
    <row r="4425" spans="4:4" x14ac:dyDescent="0.2">
      <c r="D4425" s="147"/>
    </row>
    <row r="4426" spans="4:4" x14ac:dyDescent="0.2">
      <c r="D4426" s="147"/>
    </row>
    <row r="4427" spans="4:4" x14ac:dyDescent="0.2">
      <c r="D4427" s="147"/>
    </row>
    <row r="4428" spans="4:4" x14ac:dyDescent="0.2">
      <c r="D4428" s="147"/>
    </row>
    <row r="4429" spans="4:4" x14ac:dyDescent="0.2">
      <c r="D4429" s="147"/>
    </row>
    <row r="4430" spans="4:4" x14ac:dyDescent="0.2">
      <c r="D4430" s="147"/>
    </row>
    <row r="4431" spans="4:4" x14ac:dyDescent="0.2">
      <c r="D4431" s="147"/>
    </row>
    <row r="4432" spans="4:4" x14ac:dyDescent="0.2">
      <c r="D4432" s="147"/>
    </row>
    <row r="4433" spans="4:4" x14ac:dyDescent="0.2">
      <c r="D4433" s="147"/>
    </row>
    <row r="4434" spans="4:4" x14ac:dyDescent="0.2">
      <c r="D4434" s="147"/>
    </row>
    <row r="4435" spans="4:4" x14ac:dyDescent="0.2">
      <c r="D4435" s="147"/>
    </row>
    <row r="4436" spans="4:4" x14ac:dyDescent="0.2">
      <c r="D4436" s="147"/>
    </row>
    <row r="4437" spans="4:4" x14ac:dyDescent="0.2">
      <c r="D4437" s="147"/>
    </row>
    <row r="4438" spans="4:4" x14ac:dyDescent="0.2">
      <c r="D4438" s="147"/>
    </row>
    <row r="4439" spans="4:4" x14ac:dyDescent="0.2">
      <c r="D4439" s="147"/>
    </row>
    <row r="4440" spans="4:4" x14ac:dyDescent="0.2">
      <c r="D4440" s="147"/>
    </row>
    <row r="4441" spans="4:4" x14ac:dyDescent="0.2">
      <c r="D4441" s="147"/>
    </row>
    <row r="4442" spans="4:4" x14ac:dyDescent="0.2">
      <c r="D4442" s="147"/>
    </row>
    <row r="4443" spans="4:4" x14ac:dyDescent="0.2">
      <c r="D4443" s="147"/>
    </row>
    <row r="4444" spans="4:4" x14ac:dyDescent="0.2">
      <c r="D4444" s="147"/>
    </row>
    <row r="4445" spans="4:4" x14ac:dyDescent="0.2">
      <c r="D4445" s="147"/>
    </row>
    <row r="4446" spans="4:4" x14ac:dyDescent="0.2">
      <c r="D4446" s="147"/>
    </row>
    <row r="4447" spans="4:4" x14ac:dyDescent="0.2">
      <c r="D4447" s="147"/>
    </row>
    <row r="4448" spans="4:4" x14ac:dyDescent="0.2">
      <c r="D4448" s="147"/>
    </row>
    <row r="4449" spans="4:4" x14ac:dyDescent="0.2">
      <c r="D4449" s="147"/>
    </row>
    <row r="4450" spans="4:4" x14ac:dyDescent="0.2">
      <c r="D4450" s="147"/>
    </row>
    <row r="4451" spans="4:4" x14ac:dyDescent="0.2">
      <c r="D4451" s="147"/>
    </row>
    <row r="4452" spans="4:4" x14ac:dyDescent="0.2">
      <c r="D4452" s="147"/>
    </row>
    <row r="4453" spans="4:4" x14ac:dyDescent="0.2">
      <c r="D4453" s="147"/>
    </row>
    <row r="4454" spans="4:4" x14ac:dyDescent="0.2">
      <c r="D4454" s="147"/>
    </row>
    <row r="4455" spans="4:4" x14ac:dyDescent="0.2">
      <c r="D4455" s="147"/>
    </row>
    <row r="4456" spans="4:4" x14ac:dyDescent="0.2">
      <c r="D4456" s="147"/>
    </row>
    <row r="4457" spans="4:4" x14ac:dyDescent="0.2">
      <c r="D4457" s="147"/>
    </row>
    <row r="4458" spans="4:4" x14ac:dyDescent="0.2">
      <c r="D4458" s="147"/>
    </row>
    <row r="4459" spans="4:4" x14ac:dyDescent="0.2">
      <c r="D4459" s="147"/>
    </row>
    <row r="4460" spans="4:4" x14ac:dyDescent="0.2">
      <c r="D4460" s="147"/>
    </row>
    <row r="4461" spans="4:4" x14ac:dyDescent="0.2">
      <c r="D4461" s="147"/>
    </row>
    <row r="4462" spans="4:4" x14ac:dyDescent="0.2">
      <c r="D4462" s="147"/>
    </row>
    <row r="4463" spans="4:4" x14ac:dyDescent="0.2">
      <c r="D4463" s="147"/>
    </row>
    <row r="4464" spans="4:4" x14ac:dyDescent="0.2">
      <c r="D4464" s="147"/>
    </row>
    <row r="4465" spans="4:4" x14ac:dyDescent="0.2">
      <c r="D4465" s="147"/>
    </row>
    <row r="4466" spans="4:4" x14ac:dyDescent="0.2">
      <c r="D4466" s="147"/>
    </row>
    <row r="4467" spans="4:4" x14ac:dyDescent="0.2">
      <c r="D4467" s="147"/>
    </row>
    <row r="4468" spans="4:4" x14ac:dyDescent="0.2">
      <c r="D4468" s="147"/>
    </row>
    <row r="4469" spans="4:4" x14ac:dyDescent="0.2">
      <c r="D4469" s="147"/>
    </row>
    <row r="4470" spans="4:4" x14ac:dyDescent="0.2">
      <c r="D4470" s="147"/>
    </row>
    <row r="4471" spans="4:4" x14ac:dyDescent="0.2">
      <c r="D4471" s="147"/>
    </row>
    <row r="4472" spans="4:4" x14ac:dyDescent="0.2">
      <c r="D4472" s="147"/>
    </row>
    <row r="4473" spans="4:4" x14ac:dyDescent="0.2">
      <c r="D4473" s="147"/>
    </row>
    <row r="4474" spans="4:4" x14ac:dyDescent="0.2">
      <c r="D4474" s="147"/>
    </row>
    <row r="4475" spans="4:4" x14ac:dyDescent="0.2">
      <c r="D4475" s="147"/>
    </row>
    <row r="4476" spans="4:4" x14ac:dyDescent="0.2">
      <c r="D4476" s="147"/>
    </row>
    <row r="4477" spans="4:4" x14ac:dyDescent="0.2">
      <c r="D4477" s="147"/>
    </row>
    <row r="4478" spans="4:4" x14ac:dyDescent="0.2">
      <c r="D4478" s="147"/>
    </row>
    <row r="4479" spans="4:4" x14ac:dyDescent="0.2">
      <c r="D4479" s="147"/>
    </row>
    <row r="4480" spans="4:4" x14ac:dyDescent="0.2">
      <c r="D4480" s="147"/>
    </row>
    <row r="4481" spans="4:4" x14ac:dyDescent="0.2">
      <c r="D4481" s="147"/>
    </row>
    <row r="4482" spans="4:4" x14ac:dyDescent="0.2">
      <c r="D4482" s="147"/>
    </row>
    <row r="4483" spans="4:4" x14ac:dyDescent="0.2">
      <c r="D4483" s="147"/>
    </row>
    <row r="4484" spans="4:4" x14ac:dyDescent="0.2">
      <c r="D4484" s="147"/>
    </row>
    <row r="4485" spans="4:4" x14ac:dyDescent="0.2">
      <c r="D4485" s="147"/>
    </row>
    <row r="4486" spans="4:4" x14ac:dyDescent="0.2">
      <c r="D4486" s="147"/>
    </row>
    <row r="4487" spans="4:4" x14ac:dyDescent="0.2">
      <c r="D4487" s="147"/>
    </row>
    <row r="4488" spans="4:4" x14ac:dyDescent="0.2">
      <c r="D4488" s="147"/>
    </row>
    <row r="4489" spans="4:4" x14ac:dyDescent="0.2">
      <c r="D4489" s="147"/>
    </row>
    <row r="4490" spans="4:4" x14ac:dyDescent="0.2">
      <c r="D4490" s="147"/>
    </row>
    <row r="4491" spans="4:4" x14ac:dyDescent="0.2">
      <c r="D4491" s="147"/>
    </row>
    <row r="4492" spans="4:4" x14ac:dyDescent="0.2">
      <c r="D4492" s="147"/>
    </row>
    <row r="4493" spans="4:4" x14ac:dyDescent="0.2">
      <c r="D4493" s="147"/>
    </row>
    <row r="4494" spans="4:4" x14ac:dyDescent="0.2">
      <c r="D4494" s="147"/>
    </row>
    <row r="4495" spans="4:4" x14ac:dyDescent="0.2">
      <c r="D4495" s="147"/>
    </row>
    <row r="4496" spans="4:4" x14ac:dyDescent="0.2">
      <c r="D4496" s="147"/>
    </row>
    <row r="4497" spans="4:4" x14ac:dyDescent="0.2">
      <c r="D4497" s="147"/>
    </row>
    <row r="4498" spans="4:4" x14ac:dyDescent="0.2">
      <c r="D4498" s="147"/>
    </row>
    <row r="4499" spans="4:4" x14ac:dyDescent="0.2">
      <c r="D4499" s="147"/>
    </row>
    <row r="4500" spans="4:4" x14ac:dyDescent="0.2">
      <c r="D4500" s="147"/>
    </row>
    <row r="4501" spans="4:4" x14ac:dyDescent="0.2">
      <c r="D4501" s="147"/>
    </row>
    <row r="4502" spans="4:4" x14ac:dyDescent="0.2">
      <c r="D4502" s="147"/>
    </row>
    <row r="4503" spans="4:4" x14ac:dyDescent="0.2">
      <c r="D4503" s="147"/>
    </row>
    <row r="4504" spans="4:4" x14ac:dyDescent="0.2">
      <c r="D4504" s="147"/>
    </row>
    <row r="4505" spans="4:4" x14ac:dyDescent="0.2">
      <c r="D4505" s="147"/>
    </row>
    <row r="4506" spans="4:4" x14ac:dyDescent="0.2">
      <c r="D4506" s="147"/>
    </row>
    <row r="4507" spans="4:4" x14ac:dyDescent="0.2">
      <c r="D4507" s="147"/>
    </row>
    <row r="4508" spans="4:4" x14ac:dyDescent="0.2">
      <c r="D4508" s="147"/>
    </row>
    <row r="4509" spans="4:4" x14ac:dyDescent="0.2">
      <c r="D4509" s="147"/>
    </row>
    <row r="4510" spans="4:4" x14ac:dyDescent="0.2">
      <c r="D4510" s="147"/>
    </row>
    <row r="4511" spans="4:4" x14ac:dyDescent="0.2">
      <c r="D4511" s="147"/>
    </row>
    <row r="4512" spans="4:4" x14ac:dyDescent="0.2">
      <c r="D4512" s="147"/>
    </row>
    <row r="4513" spans="4:4" x14ac:dyDescent="0.2">
      <c r="D4513" s="147"/>
    </row>
    <row r="4514" spans="4:4" x14ac:dyDescent="0.2">
      <c r="D4514" s="147"/>
    </row>
    <row r="4515" spans="4:4" x14ac:dyDescent="0.2">
      <c r="D4515" s="147"/>
    </row>
    <row r="4516" spans="4:4" x14ac:dyDescent="0.2">
      <c r="D4516" s="147"/>
    </row>
    <row r="4517" spans="4:4" x14ac:dyDescent="0.2">
      <c r="D4517" s="147"/>
    </row>
    <row r="4518" spans="4:4" x14ac:dyDescent="0.2">
      <c r="D4518" s="147"/>
    </row>
    <row r="4519" spans="4:4" x14ac:dyDescent="0.2">
      <c r="D4519" s="147"/>
    </row>
    <row r="4520" spans="4:4" x14ac:dyDescent="0.2">
      <c r="D4520" s="147"/>
    </row>
    <row r="4521" spans="4:4" x14ac:dyDescent="0.2">
      <c r="D4521" s="147"/>
    </row>
    <row r="4522" spans="4:4" x14ac:dyDescent="0.2">
      <c r="D4522" s="147"/>
    </row>
    <row r="4523" spans="4:4" x14ac:dyDescent="0.2">
      <c r="D4523" s="147"/>
    </row>
    <row r="4524" spans="4:4" x14ac:dyDescent="0.2">
      <c r="D4524" s="147"/>
    </row>
    <row r="4525" spans="4:4" x14ac:dyDescent="0.2">
      <c r="D4525" s="147"/>
    </row>
    <row r="4526" spans="4:4" x14ac:dyDescent="0.2">
      <c r="D4526" s="147"/>
    </row>
    <row r="4527" spans="4:4" x14ac:dyDescent="0.2">
      <c r="D4527" s="147"/>
    </row>
    <row r="4528" spans="4:4" x14ac:dyDescent="0.2">
      <c r="D4528" s="147"/>
    </row>
    <row r="4529" spans="4:4" x14ac:dyDescent="0.2">
      <c r="D4529" s="147"/>
    </row>
    <row r="4530" spans="4:4" x14ac:dyDescent="0.2">
      <c r="D4530" s="147"/>
    </row>
    <row r="4531" spans="4:4" x14ac:dyDescent="0.2">
      <c r="D4531" s="147"/>
    </row>
    <row r="4532" spans="4:4" x14ac:dyDescent="0.2">
      <c r="D4532" s="147"/>
    </row>
    <row r="4533" spans="4:4" x14ac:dyDescent="0.2">
      <c r="D4533" s="147"/>
    </row>
    <row r="4534" spans="4:4" x14ac:dyDescent="0.2">
      <c r="D4534" s="147"/>
    </row>
    <row r="4535" spans="4:4" x14ac:dyDescent="0.2">
      <c r="D4535" s="147"/>
    </row>
    <row r="4536" spans="4:4" x14ac:dyDescent="0.2">
      <c r="D4536" s="147"/>
    </row>
    <row r="4537" spans="4:4" x14ac:dyDescent="0.2">
      <c r="D4537" s="147"/>
    </row>
    <row r="4538" spans="4:4" x14ac:dyDescent="0.2">
      <c r="D4538" s="147"/>
    </row>
    <row r="4539" spans="4:4" x14ac:dyDescent="0.2">
      <c r="D4539" s="147"/>
    </row>
    <row r="4540" spans="4:4" x14ac:dyDescent="0.2">
      <c r="D4540" s="147"/>
    </row>
    <row r="4541" spans="4:4" x14ac:dyDescent="0.2">
      <c r="D4541" s="147"/>
    </row>
    <row r="4542" spans="4:4" x14ac:dyDescent="0.2">
      <c r="D4542" s="147"/>
    </row>
    <row r="4543" spans="4:4" x14ac:dyDescent="0.2">
      <c r="D4543" s="147"/>
    </row>
    <row r="4544" spans="4:4" x14ac:dyDescent="0.2">
      <c r="D4544" s="147"/>
    </row>
    <row r="4545" spans="4:4" x14ac:dyDescent="0.2">
      <c r="D4545" s="147"/>
    </row>
    <row r="4546" spans="4:4" x14ac:dyDescent="0.2">
      <c r="D4546" s="147"/>
    </row>
    <row r="4547" spans="4:4" x14ac:dyDescent="0.2">
      <c r="D4547" s="147"/>
    </row>
    <row r="4548" spans="4:4" x14ac:dyDescent="0.2">
      <c r="D4548" s="147"/>
    </row>
    <row r="4549" spans="4:4" x14ac:dyDescent="0.2">
      <c r="D4549" s="147"/>
    </row>
    <row r="4550" spans="4:4" x14ac:dyDescent="0.2">
      <c r="D4550" s="147"/>
    </row>
    <row r="4551" spans="4:4" x14ac:dyDescent="0.2">
      <c r="D4551" s="147"/>
    </row>
    <row r="4552" spans="4:4" x14ac:dyDescent="0.2">
      <c r="D4552" s="147"/>
    </row>
    <row r="4553" spans="4:4" x14ac:dyDescent="0.2">
      <c r="D4553" s="147"/>
    </row>
    <row r="4554" spans="4:4" x14ac:dyDescent="0.2">
      <c r="D4554" s="147"/>
    </row>
    <row r="4555" spans="4:4" x14ac:dyDescent="0.2">
      <c r="D4555" s="147"/>
    </row>
    <row r="4556" spans="4:4" x14ac:dyDescent="0.2">
      <c r="D4556" s="147"/>
    </row>
    <row r="4557" spans="4:4" x14ac:dyDescent="0.2">
      <c r="D4557" s="147"/>
    </row>
    <row r="4558" spans="4:4" x14ac:dyDescent="0.2">
      <c r="D4558" s="147"/>
    </row>
    <row r="4559" spans="4:4" x14ac:dyDescent="0.2">
      <c r="D4559" s="147"/>
    </row>
    <row r="4560" spans="4:4" x14ac:dyDescent="0.2">
      <c r="D4560" s="147"/>
    </row>
    <row r="4561" spans="4:4" x14ac:dyDescent="0.2">
      <c r="D4561" s="147"/>
    </row>
    <row r="4562" spans="4:4" x14ac:dyDescent="0.2">
      <c r="D4562" s="147"/>
    </row>
    <row r="4563" spans="4:4" x14ac:dyDescent="0.2">
      <c r="D4563" s="147"/>
    </row>
    <row r="4564" spans="4:4" x14ac:dyDescent="0.2">
      <c r="D4564" s="147"/>
    </row>
    <row r="4565" spans="4:4" x14ac:dyDescent="0.2">
      <c r="D4565" s="147"/>
    </row>
    <row r="4566" spans="4:4" x14ac:dyDescent="0.2">
      <c r="D4566" s="147"/>
    </row>
    <row r="4567" spans="4:4" x14ac:dyDescent="0.2">
      <c r="D4567" s="147"/>
    </row>
    <row r="4568" spans="4:4" x14ac:dyDescent="0.2">
      <c r="D4568" s="147"/>
    </row>
    <row r="4569" spans="4:4" x14ac:dyDescent="0.2">
      <c r="D4569" s="147"/>
    </row>
    <row r="4570" spans="4:4" x14ac:dyDescent="0.2">
      <c r="D4570" s="147"/>
    </row>
    <row r="4571" spans="4:4" x14ac:dyDescent="0.2">
      <c r="D4571" s="147"/>
    </row>
    <row r="4572" spans="4:4" x14ac:dyDescent="0.2">
      <c r="D4572" s="147"/>
    </row>
    <row r="4573" spans="4:4" x14ac:dyDescent="0.2">
      <c r="D4573" s="147"/>
    </row>
    <row r="4574" spans="4:4" x14ac:dyDescent="0.2">
      <c r="D4574" s="147"/>
    </row>
    <row r="4575" spans="4:4" x14ac:dyDescent="0.2">
      <c r="D4575" s="147"/>
    </row>
    <row r="4576" spans="4:4" x14ac:dyDescent="0.2">
      <c r="D4576" s="147"/>
    </row>
    <row r="4577" spans="4:4" x14ac:dyDescent="0.2">
      <c r="D4577" s="147"/>
    </row>
    <row r="4578" spans="4:4" x14ac:dyDescent="0.2">
      <c r="D4578" s="147"/>
    </row>
    <row r="4579" spans="4:4" x14ac:dyDescent="0.2">
      <c r="D4579" s="147"/>
    </row>
    <row r="4580" spans="4:4" x14ac:dyDescent="0.2">
      <c r="D4580" s="147"/>
    </row>
    <row r="4581" spans="4:4" x14ac:dyDescent="0.2">
      <c r="D4581" s="147"/>
    </row>
    <row r="4582" spans="4:4" x14ac:dyDescent="0.2">
      <c r="D4582" s="147"/>
    </row>
    <row r="4583" spans="4:4" x14ac:dyDescent="0.2">
      <c r="D4583" s="147"/>
    </row>
    <row r="4584" spans="4:4" x14ac:dyDescent="0.2">
      <c r="D4584" s="147"/>
    </row>
    <row r="4585" spans="4:4" x14ac:dyDescent="0.2">
      <c r="D4585" s="147"/>
    </row>
    <row r="4586" spans="4:4" x14ac:dyDescent="0.2">
      <c r="D4586" s="147"/>
    </row>
    <row r="4587" spans="4:4" x14ac:dyDescent="0.2">
      <c r="D4587" s="147"/>
    </row>
    <row r="4588" spans="4:4" x14ac:dyDescent="0.2">
      <c r="D4588" s="147"/>
    </row>
    <row r="4589" spans="4:4" x14ac:dyDescent="0.2">
      <c r="D4589" s="147"/>
    </row>
    <row r="4590" spans="4:4" x14ac:dyDescent="0.2">
      <c r="D4590" s="147"/>
    </row>
    <row r="4591" spans="4:4" x14ac:dyDescent="0.2">
      <c r="D4591" s="147"/>
    </row>
    <row r="4592" spans="4:4" x14ac:dyDescent="0.2">
      <c r="D4592" s="147"/>
    </row>
    <row r="4593" spans="4:4" x14ac:dyDescent="0.2">
      <c r="D4593" s="147"/>
    </row>
    <row r="4594" spans="4:4" x14ac:dyDescent="0.2">
      <c r="D4594" s="147"/>
    </row>
    <row r="4595" spans="4:4" x14ac:dyDescent="0.2">
      <c r="D4595" s="147"/>
    </row>
    <row r="4596" spans="4:4" x14ac:dyDescent="0.2">
      <c r="D4596" s="147"/>
    </row>
    <row r="4597" spans="4:4" x14ac:dyDescent="0.2">
      <c r="D4597" s="147"/>
    </row>
    <row r="4598" spans="4:4" x14ac:dyDescent="0.2">
      <c r="D4598" s="147"/>
    </row>
    <row r="4599" spans="4:4" x14ac:dyDescent="0.2">
      <c r="D4599" s="147"/>
    </row>
    <row r="4600" spans="4:4" x14ac:dyDescent="0.2">
      <c r="D4600" s="147"/>
    </row>
    <row r="4601" spans="4:4" x14ac:dyDescent="0.2">
      <c r="D4601" s="147"/>
    </row>
    <row r="4602" spans="4:4" x14ac:dyDescent="0.2">
      <c r="D4602" s="147"/>
    </row>
    <row r="4603" spans="4:4" x14ac:dyDescent="0.2">
      <c r="D4603" s="147"/>
    </row>
    <row r="4604" spans="4:4" x14ac:dyDescent="0.2">
      <c r="D4604" s="147"/>
    </row>
    <row r="4605" spans="4:4" x14ac:dyDescent="0.2">
      <c r="D4605" s="147"/>
    </row>
    <row r="4606" spans="4:4" x14ac:dyDescent="0.2">
      <c r="D4606" s="147"/>
    </row>
    <row r="4607" spans="4:4" x14ac:dyDescent="0.2">
      <c r="D4607" s="147"/>
    </row>
    <row r="4608" spans="4:4" x14ac:dyDescent="0.2">
      <c r="D4608" s="147"/>
    </row>
    <row r="4609" spans="4:4" x14ac:dyDescent="0.2">
      <c r="D4609" s="147"/>
    </row>
    <row r="4610" spans="4:4" x14ac:dyDescent="0.2">
      <c r="D4610" s="147"/>
    </row>
    <row r="4611" spans="4:4" x14ac:dyDescent="0.2">
      <c r="D4611" s="147"/>
    </row>
    <row r="4612" spans="4:4" x14ac:dyDescent="0.2">
      <c r="D4612" s="147"/>
    </row>
    <row r="4613" spans="4:4" x14ac:dyDescent="0.2">
      <c r="D4613" s="147"/>
    </row>
    <row r="4614" spans="4:4" x14ac:dyDescent="0.2">
      <c r="D4614" s="147"/>
    </row>
    <row r="4615" spans="4:4" x14ac:dyDescent="0.2">
      <c r="D4615" s="147"/>
    </row>
    <row r="4616" spans="4:4" x14ac:dyDescent="0.2">
      <c r="D4616" s="147"/>
    </row>
    <row r="4617" spans="4:4" x14ac:dyDescent="0.2">
      <c r="D4617" s="147"/>
    </row>
    <row r="4618" spans="4:4" x14ac:dyDescent="0.2">
      <c r="D4618" s="147"/>
    </row>
    <row r="4619" spans="4:4" x14ac:dyDescent="0.2">
      <c r="D4619" s="147"/>
    </row>
    <row r="4620" spans="4:4" x14ac:dyDescent="0.2">
      <c r="D4620" s="147"/>
    </row>
    <row r="4621" spans="4:4" x14ac:dyDescent="0.2">
      <c r="D4621" s="147"/>
    </row>
    <row r="4622" spans="4:4" x14ac:dyDescent="0.2">
      <c r="D4622" s="147"/>
    </row>
    <row r="4623" spans="4:4" x14ac:dyDescent="0.2">
      <c r="D4623" s="147"/>
    </row>
    <row r="4624" spans="4:4" x14ac:dyDescent="0.2">
      <c r="D4624" s="147"/>
    </row>
    <row r="4625" spans="4:4" x14ac:dyDescent="0.2">
      <c r="D4625" s="147"/>
    </row>
    <row r="4626" spans="4:4" x14ac:dyDescent="0.2">
      <c r="D4626" s="147"/>
    </row>
    <row r="4627" spans="4:4" x14ac:dyDescent="0.2">
      <c r="D4627" s="147"/>
    </row>
    <row r="4628" spans="4:4" x14ac:dyDescent="0.2">
      <c r="D4628" s="147"/>
    </row>
    <row r="4629" spans="4:4" x14ac:dyDescent="0.2">
      <c r="D4629" s="147"/>
    </row>
    <row r="4630" spans="4:4" x14ac:dyDescent="0.2">
      <c r="D4630" s="147"/>
    </row>
    <row r="4631" spans="4:4" x14ac:dyDescent="0.2">
      <c r="D4631" s="147"/>
    </row>
    <row r="4632" spans="4:4" x14ac:dyDescent="0.2">
      <c r="D4632" s="147"/>
    </row>
    <row r="4633" spans="4:4" x14ac:dyDescent="0.2">
      <c r="D4633" s="147"/>
    </row>
    <row r="4634" spans="4:4" x14ac:dyDescent="0.2">
      <c r="D4634" s="147"/>
    </row>
    <row r="4635" spans="4:4" x14ac:dyDescent="0.2">
      <c r="D4635" s="147"/>
    </row>
    <row r="4636" spans="4:4" x14ac:dyDescent="0.2">
      <c r="D4636" s="147"/>
    </row>
    <row r="4637" spans="4:4" x14ac:dyDescent="0.2">
      <c r="D4637" s="147"/>
    </row>
    <row r="4638" spans="4:4" x14ac:dyDescent="0.2">
      <c r="D4638" s="147"/>
    </row>
    <row r="4639" spans="4:4" x14ac:dyDescent="0.2">
      <c r="D4639" s="147"/>
    </row>
    <row r="4640" spans="4:4" x14ac:dyDescent="0.2">
      <c r="D4640" s="147"/>
    </row>
    <row r="4641" spans="4:4" x14ac:dyDescent="0.2">
      <c r="D4641" s="147"/>
    </row>
    <row r="4642" spans="4:4" x14ac:dyDescent="0.2">
      <c r="D4642" s="147"/>
    </row>
    <row r="4643" spans="4:4" x14ac:dyDescent="0.2">
      <c r="D4643" s="147"/>
    </row>
    <row r="4644" spans="4:4" x14ac:dyDescent="0.2">
      <c r="D4644" s="147"/>
    </row>
    <row r="4645" spans="4:4" x14ac:dyDescent="0.2">
      <c r="D4645" s="147"/>
    </row>
    <row r="4646" spans="4:4" x14ac:dyDescent="0.2">
      <c r="D4646" s="147"/>
    </row>
    <row r="4647" spans="4:4" x14ac:dyDescent="0.2">
      <c r="D4647" s="147"/>
    </row>
    <row r="4648" spans="4:4" x14ac:dyDescent="0.2">
      <c r="D4648" s="147"/>
    </row>
    <row r="4649" spans="4:4" x14ac:dyDescent="0.2">
      <c r="D4649" s="147"/>
    </row>
    <row r="4650" spans="4:4" x14ac:dyDescent="0.2">
      <c r="D4650" s="147"/>
    </row>
    <row r="4651" spans="4:4" x14ac:dyDescent="0.2">
      <c r="D4651" s="147"/>
    </row>
    <row r="4652" spans="4:4" x14ac:dyDescent="0.2">
      <c r="D4652" s="147"/>
    </row>
    <row r="4653" spans="4:4" x14ac:dyDescent="0.2">
      <c r="D4653" s="147"/>
    </row>
    <row r="4654" spans="4:4" x14ac:dyDescent="0.2">
      <c r="D4654" s="147"/>
    </row>
    <row r="4655" spans="4:4" x14ac:dyDescent="0.2">
      <c r="D4655" s="147"/>
    </row>
    <row r="4656" spans="4:4" x14ac:dyDescent="0.2">
      <c r="D4656" s="147"/>
    </row>
    <row r="4657" spans="4:4" x14ac:dyDescent="0.2">
      <c r="D4657" s="147"/>
    </row>
    <row r="4658" spans="4:4" x14ac:dyDescent="0.2">
      <c r="D4658" s="147"/>
    </row>
    <row r="4659" spans="4:4" x14ac:dyDescent="0.2">
      <c r="D4659" s="147"/>
    </row>
    <row r="4660" spans="4:4" x14ac:dyDescent="0.2">
      <c r="D4660" s="147"/>
    </row>
    <row r="4661" spans="4:4" x14ac:dyDescent="0.2">
      <c r="D4661" s="147"/>
    </row>
    <row r="4662" spans="4:4" x14ac:dyDescent="0.2">
      <c r="D4662" s="147"/>
    </row>
    <row r="4663" spans="4:4" x14ac:dyDescent="0.2">
      <c r="D4663" s="147"/>
    </row>
    <row r="4664" spans="4:4" x14ac:dyDescent="0.2">
      <c r="D4664" s="147"/>
    </row>
    <row r="4665" spans="4:4" x14ac:dyDescent="0.2">
      <c r="D4665" s="147"/>
    </row>
    <row r="4666" spans="4:4" x14ac:dyDescent="0.2">
      <c r="D4666" s="147"/>
    </row>
    <row r="4667" spans="4:4" x14ac:dyDescent="0.2">
      <c r="D4667" s="147"/>
    </row>
    <row r="4668" spans="4:4" x14ac:dyDescent="0.2">
      <c r="D4668" s="147"/>
    </row>
    <row r="4669" spans="4:4" x14ac:dyDescent="0.2">
      <c r="D4669" s="147"/>
    </row>
    <row r="4670" spans="4:4" x14ac:dyDescent="0.2">
      <c r="D4670" s="147"/>
    </row>
    <row r="4671" spans="4:4" x14ac:dyDescent="0.2">
      <c r="D4671" s="147"/>
    </row>
    <row r="4672" spans="4:4" x14ac:dyDescent="0.2">
      <c r="D4672" s="147"/>
    </row>
    <row r="4673" spans="4:4" x14ac:dyDescent="0.2">
      <c r="D4673" s="147"/>
    </row>
    <row r="4674" spans="4:4" x14ac:dyDescent="0.2">
      <c r="D4674" s="147"/>
    </row>
    <row r="4675" spans="4:4" x14ac:dyDescent="0.2">
      <c r="D4675" s="147"/>
    </row>
    <row r="4676" spans="4:4" x14ac:dyDescent="0.2">
      <c r="D4676" s="147"/>
    </row>
    <row r="4677" spans="4:4" x14ac:dyDescent="0.2">
      <c r="D4677" s="147"/>
    </row>
    <row r="4678" spans="4:4" x14ac:dyDescent="0.2">
      <c r="D4678" s="147"/>
    </row>
    <row r="4679" spans="4:4" x14ac:dyDescent="0.2">
      <c r="D4679" s="147"/>
    </row>
    <row r="4680" spans="4:4" x14ac:dyDescent="0.2">
      <c r="D4680" s="147"/>
    </row>
    <row r="4681" spans="4:4" x14ac:dyDescent="0.2">
      <c r="D4681" s="147"/>
    </row>
    <row r="4682" spans="4:4" x14ac:dyDescent="0.2">
      <c r="D4682" s="147"/>
    </row>
    <row r="4683" spans="4:4" x14ac:dyDescent="0.2">
      <c r="D4683" s="147"/>
    </row>
    <row r="4684" spans="4:4" x14ac:dyDescent="0.2">
      <c r="D4684" s="147"/>
    </row>
    <row r="4685" spans="4:4" x14ac:dyDescent="0.2">
      <c r="D4685" s="147"/>
    </row>
    <row r="4686" spans="4:4" x14ac:dyDescent="0.2">
      <c r="D4686" s="147"/>
    </row>
    <row r="4687" spans="4:4" x14ac:dyDescent="0.2">
      <c r="D4687" s="147"/>
    </row>
    <row r="4688" spans="4:4" x14ac:dyDescent="0.2">
      <c r="D4688" s="147"/>
    </row>
    <row r="4689" spans="4:4" x14ac:dyDescent="0.2">
      <c r="D4689" s="147"/>
    </row>
    <row r="4690" spans="4:4" x14ac:dyDescent="0.2">
      <c r="D4690" s="147"/>
    </row>
    <row r="4691" spans="4:4" x14ac:dyDescent="0.2">
      <c r="D4691" s="147"/>
    </row>
    <row r="4692" spans="4:4" x14ac:dyDescent="0.2">
      <c r="D4692" s="147"/>
    </row>
    <row r="4693" spans="4:4" x14ac:dyDescent="0.2">
      <c r="D4693" s="147"/>
    </row>
    <row r="4694" spans="4:4" x14ac:dyDescent="0.2">
      <c r="D4694" s="147"/>
    </row>
    <row r="4695" spans="4:4" x14ac:dyDescent="0.2">
      <c r="D4695" s="147"/>
    </row>
    <row r="4696" spans="4:4" x14ac:dyDescent="0.2">
      <c r="D4696" s="147"/>
    </row>
    <row r="4697" spans="4:4" x14ac:dyDescent="0.2">
      <c r="D4697" s="147"/>
    </row>
    <row r="4698" spans="4:4" x14ac:dyDescent="0.2">
      <c r="D4698" s="147"/>
    </row>
    <row r="4699" spans="4:4" x14ac:dyDescent="0.2">
      <c r="D4699" s="147"/>
    </row>
    <row r="4700" spans="4:4" x14ac:dyDescent="0.2">
      <c r="D4700" s="147"/>
    </row>
    <row r="4701" spans="4:4" x14ac:dyDescent="0.2">
      <c r="D4701" s="147"/>
    </row>
    <row r="4702" spans="4:4" x14ac:dyDescent="0.2">
      <c r="D4702" s="147"/>
    </row>
    <row r="4703" spans="4:4" x14ac:dyDescent="0.2">
      <c r="D4703" s="147"/>
    </row>
    <row r="4704" spans="4:4" x14ac:dyDescent="0.2">
      <c r="D4704" s="147"/>
    </row>
    <row r="4705" spans="4:4" x14ac:dyDescent="0.2">
      <c r="D4705" s="147"/>
    </row>
    <row r="4706" spans="4:4" x14ac:dyDescent="0.2">
      <c r="D4706" s="147"/>
    </row>
    <row r="4707" spans="4:4" x14ac:dyDescent="0.2">
      <c r="D4707" s="147"/>
    </row>
    <row r="4708" spans="4:4" x14ac:dyDescent="0.2">
      <c r="D4708" s="147"/>
    </row>
    <row r="4709" spans="4:4" x14ac:dyDescent="0.2">
      <c r="D4709" s="147"/>
    </row>
    <row r="4710" spans="4:4" x14ac:dyDescent="0.2">
      <c r="D4710" s="147"/>
    </row>
    <row r="4711" spans="4:4" x14ac:dyDescent="0.2">
      <c r="D4711" s="147"/>
    </row>
    <row r="4712" spans="4:4" x14ac:dyDescent="0.2">
      <c r="D4712" s="147"/>
    </row>
    <row r="4713" spans="4:4" x14ac:dyDescent="0.2">
      <c r="D4713" s="147"/>
    </row>
    <row r="4714" spans="4:4" x14ac:dyDescent="0.2">
      <c r="D4714" s="147"/>
    </row>
    <row r="4715" spans="4:4" x14ac:dyDescent="0.2">
      <c r="D4715" s="147"/>
    </row>
    <row r="4716" spans="4:4" x14ac:dyDescent="0.2">
      <c r="D4716" s="147"/>
    </row>
    <row r="4717" spans="4:4" x14ac:dyDescent="0.2">
      <c r="D4717" s="147"/>
    </row>
    <row r="4718" spans="4:4" x14ac:dyDescent="0.2">
      <c r="D4718" s="147"/>
    </row>
    <row r="4719" spans="4:4" x14ac:dyDescent="0.2">
      <c r="D4719" s="147"/>
    </row>
    <row r="4720" spans="4:4" x14ac:dyDescent="0.2">
      <c r="D4720" s="147"/>
    </row>
    <row r="4721" spans="4:4" x14ac:dyDescent="0.2">
      <c r="D4721" s="147"/>
    </row>
    <row r="4722" spans="4:4" x14ac:dyDescent="0.2">
      <c r="D4722" s="147"/>
    </row>
    <row r="4723" spans="4:4" x14ac:dyDescent="0.2">
      <c r="D4723" s="147"/>
    </row>
    <row r="4724" spans="4:4" x14ac:dyDescent="0.2">
      <c r="D4724" s="147"/>
    </row>
    <row r="4725" spans="4:4" x14ac:dyDescent="0.2">
      <c r="D4725" s="147"/>
    </row>
    <row r="4726" spans="4:4" x14ac:dyDescent="0.2">
      <c r="D4726" s="147"/>
    </row>
    <row r="4727" spans="4:4" x14ac:dyDescent="0.2">
      <c r="D4727" s="147"/>
    </row>
    <row r="4728" spans="4:4" x14ac:dyDescent="0.2">
      <c r="D4728" s="147"/>
    </row>
    <row r="4729" spans="4:4" x14ac:dyDescent="0.2">
      <c r="D4729" s="147"/>
    </row>
    <row r="4730" spans="4:4" x14ac:dyDescent="0.2">
      <c r="D4730" s="147"/>
    </row>
    <row r="4731" spans="4:4" x14ac:dyDescent="0.2">
      <c r="D4731" s="147"/>
    </row>
    <row r="4732" spans="4:4" x14ac:dyDescent="0.2">
      <c r="D4732" s="147"/>
    </row>
    <row r="4733" spans="4:4" x14ac:dyDescent="0.2">
      <c r="D4733" s="147"/>
    </row>
    <row r="4734" spans="4:4" x14ac:dyDescent="0.2">
      <c r="D4734" s="147"/>
    </row>
    <row r="4735" spans="4:4" x14ac:dyDescent="0.2">
      <c r="D4735" s="147"/>
    </row>
    <row r="4736" spans="4:4" x14ac:dyDescent="0.2">
      <c r="D4736" s="147"/>
    </row>
    <row r="4737" spans="4:4" x14ac:dyDescent="0.2">
      <c r="D4737" s="147"/>
    </row>
    <row r="4738" spans="4:4" x14ac:dyDescent="0.2">
      <c r="D4738" s="147"/>
    </row>
    <row r="4739" spans="4:4" x14ac:dyDescent="0.2">
      <c r="D4739" s="147"/>
    </row>
    <row r="4740" spans="4:4" x14ac:dyDescent="0.2">
      <c r="D4740" s="147"/>
    </row>
    <row r="4741" spans="4:4" x14ac:dyDescent="0.2">
      <c r="D4741" s="147"/>
    </row>
    <row r="4742" spans="4:4" x14ac:dyDescent="0.2">
      <c r="D4742" s="147"/>
    </row>
    <row r="4743" spans="4:4" x14ac:dyDescent="0.2">
      <c r="D4743" s="147"/>
    </row>
    <row r="4744" spans="4:4" x14ac:dyDescent="0.2">
      <c r="D4744" s="147"/>
    </row>
    <row r="4745" spans="4:4" x14ac:dyDescent="0.2">
      <c r="D4745" s="147"/>
    </row>
    <row r="4746" spans="4:4" x14ac:dyDescent="0.2">
      <c r="D4746" s="147"/>
    </row>
    <row r="4747" spans="4:4" x14ac:dyDescent="0.2">
      <c r="D4747" s="147"/>
    </row>
    <row r="4748" spans="4:4" x14ac:dyDescent="0.2">
      <c r="D4748" s="147"/>
    </row>
    <row r="4749" spans="4:4" x14ac:dyDescent="0.2">
      <c r="D4749" s="147"/>
    </row>
    <row r="4750" spans="4:4" x14ac:dyDescent="0.2">
      <c r="D4750" s="147"/>
    </row>
    <row r="4751" spans="4:4" x14ac:dyDescent="0.2">
      <c r="D4751" s="147"/>
    </row>
    <row r="4752" spans="4:4" x14ac:dyDescent="0.2">
      <c r="D4752" s="147"/>
    </row>
    <row r="4753" spans="4:4" x14ac:dyDescent="0.2">
      <c r="D4753" s="147"/>
    </row>
    <row r="4754" spans="4:4" x14ac:dyDescent="0.2">
      <c r="D4754" s="147"/>
    </row>
    <row r="4755" spans="4:4" x14ac:dyDescent="0.2">
      <c r="D4755" s="147"/>
    </row>
    <row r="4756" spans="4:4" x14ac:dyDescent="0.2">
      <c r="D4756" s="147"/>
    </row>
    <row r="4757" spans="4:4" x14ac:dyDescent="0.2">
      <c r="D4757" s="147"/>
    </row>
    <row r="4758" spans="4:4" x14ac:dyDescent="0.2">
      <c r="D4758" s="147"/>
    </row>
    <row r="4759" spans="4:4" x14ac:dyDescent="0.2">
      <c r="D4759" s="147"/>
    </row>
    <row r="4760" spans="4:4" x14ac:dyDescent="0.2">
      <c r="D4760" s="147"/>
    </row>
    <row r="4761" spans="4:4" x14ac:dyDescent="0.2">
      <c r="D4761" s="147"/>
    </row>
    <row r="4762" spans="4:4" x14ac:dyDescent="0.2">
      <c r="D4762" s="147"/>
    </row>
    <row r="4763" spans="4:4" x14ac:dyDescent="0.2">
      <c r="D4763" s="147"/>
    </row>
    <row r="4764" spans="4:4" x14ac:dyDescent="0.2">
      <c r="D4764" s="147"/>
    </row>
    <row r="4765" spans="4:4" x14ac:dyDescent="0.2">
      <c r="D4765" s="147"/>
    </row>
    <row r="4766" spans="4:4" x14ac:dyDescent="0.2">
      <c r="D4766" s="147"/>
    </row>
    <row r="4767" spans="4:4" x14ac:dyDescent="0.2">
      <c r="D4767" s="147"/>
    </row>
    <row r="4768" spans="4:4" x14ac:dyDescent="0.2">
      <c r="D4768" s="147"/>
    </row>
    <row r="4769" spans="4:4" x14ac:dyDescent="0.2">
      <c r="D4769" s="147"/>
    </row>
    <row r="4770" spans="4:4" x14ac:dyDescent="0.2">
      <c r="D4770" s="147"/>
    </row>
    <row r="4771" spans="4:4" x14ac:dyDescent="0.2">
      <c r="D4771" s="147"/>
    </row>
    <row r="4772" spans="4:4" x14ac:dyDescent="0.2">
      <c r="D4772" s="147"/>
    </row>
    <row r="4773" spans="4:4" x14ac:dyDescent="0.2">
      <c r="D4773" s="147"/>
    </row>
    <row r="4774" spans="4:4" x14ac:dyDescent="0.2">
      <c r="D4774" s="147"/>
    </row>
    <row r="4775" spans="4:4" x14ac:dyDescent="0.2">
      <c r="D4775" s="147"/>
    </row>
    <row r="4776" spans="4:4" x14ac:dyDescent="0.2">
      <c r="D4776" s="147"/>
    </row>
    <row r="4777" spans="4:4" x14ac:dyDescent="0.2">
      <c r="D4777" s="147"/>
    </row>
    <row r="4778" spans="4:4" x14ac:dyDescent="0.2">
      <c r="D4778" s="147"/>
    </row>
    <row r="4779" spans="4:4" x14ac:dyDescent="0.2">
      <c r="D4779" s="147"/>
    </row>
    <row r="4780" spans="4:4" x14ac:dyDescent="0.2">
      <c r="D4780" s="147"/>
    </row>
    <row r="4781" spans="4:4" x14ac:dyDescent="0.2">
      <c r="D4781" s="147"/>
    </row>
    <row r="4782" spans="4:4" x14ac:dyDescent="0.2">
      <c r="D4782" s="147"/>
    </row>
    <row r="4783" spans="4:4" x14ac:dyDescent="0.2">
      <c r="D4783" s="147"/>
    </row>
    <row r="4784" spans="4:4" x14ac:dyDescent="0.2">
      <c r="D4784" s="147"/>
    </row>
    <row r="4785" spans="4:4" x14ac:dyDescent="0.2">
      <c r="D4785" s="147"/>
    </row>
    <row r="4786" spans="4:4" x14ac:dyDescent="0.2">
      <c r="D4786" s="147"/>
    </row>
    <row r="4787" spans="4:4" x14ac:dyDescent="0.2">
      <c r="D4787" s="147"/>
    </row>
    <row r="4788" spans="4:4" x14ac:dyDescent="0.2">
      <c r="D4788" s="147"/>
    </row>
    <row r="4789" spans="4:4" x14ac:dyDescent="0.2">
      <c r="D4789" s="147"/>
    </row>
    <row r="4790" spans="4:4" x14ac:dyDescent="0.2">
      <c r="D4790" s="147"/>
    </row>
    <row r="4791" spans="4:4" x14ac:dyDescent="0.2">
      <c r="D4791" s="147"/>
    </row>
    <row r="4792" spans="4:4" x14ac:dyDescent="0.2">
      <c r="D4792" s="147"/>
    </row>
    <row r="4793" spans="4:4" x14ac:dyDescent="0.2">
      <c r="D4793" s="147"/>
    </row>
    <row r="4794" spans="4:4" x14ac:dyDescent="0.2">
      <c r="D4794" s="147"/>
    </row>
    <row r="4795" spans="4:4" x14ac:dyDescent="0.2">
      <c r="D4795" s="147"/>
    </row>
    <row r="4796" spans="4:4" x14ac:dyDescent="0.2">
      <c r="D4796" s="147"/>
    </row>
    <row r="4797" spans="4:4" x14ac:dyDescent="0.2">
      <c r="D4797" s="147"/>
    </row>
    <row r="4798" spans="4:4" x14ac:dyDescent="0.2">
      <c r="D4798" s="147"/>
    </row>
    <row r="4799" spans="4:4" x14ac:dyDescent="0.2">
      <c r="D4799" s="147"/>
    </row>
    <row r="4800" spans="4:4" x14ac:dyDescent="0.2">
      <c r="D4800" s="147"/>
    </row>
    <row r="4801" spans="4:4" x14ac:dyDescent="0.2">
      <c r="D4801" s="147"/>
    </row>
    <row r="4802" spans="4:4" x14ac:dyDescent="0.2">
      <c r="D4802" s="147"/>
    </row>
    <row r="4803" spans="4:4" x14ac:dyDescent="0.2">
      <c r="D4803" s="147"/>
    </row>
    <row r="4804" spans="4:4" x14ac:dyDescent="0.2">
      <c r="D4804" s="147"/>
    </row>
    <row r="4805" spans="4:4" x14ac:dyDescent="0.2">
      <c r="D4805" s="147"/>
    </row>
    <row r="4806" spans="4:4" x14ac:dyDescent="0.2">
      <c r="D4806" s="147"/>
    </row>
    <row r="4807" spans="4:4" x14ac:dyDescent="0.2">
      <c r="D4807" s="147"/>
    </row>
    <row r="4808" spans="4:4" x14ac:dyDescent="0.2">
      <c r="D4808" s="147"/>
    </row>
    <row r="4809" spans="4:4" x14ac:dyDescent="0.2">
      <c r="D4809" s="147"/>
    </row>
    <row r="4810" spans="4:4" x14ac:dyDescent="0.2">
      <c r="D4810" s="147"/>
    </row>
    <row r="4811" spans="4:4" x14ac:dyDescent="0.2">
      <c r="D4811" s="147"/>
    </row>
    <row r="4812" spans="4:4" x14ac:dyDescent="0.2">
      <c r="D4812" s="147"/>
    </row>
    <row r="4813" spans="4:4" x14ac:dyDescent="0.2">
      <c r="D4813" s="147"/>
    </row>
    <row r="4814" spans="4:4" x14ac:dyDescent="0.2">
      <c r="D4814" s="147"/>
    </row>
    <row r="4815" spans="4:4" x14ac:dyDescent="0.2">
      <c r="D4815" s="147"/>
    </row>
    <row r="4816" spans="4:4" x14ac:dyDescent="0.2">
      <c r="D4816" s="147"/>
    </row>
    <row r="4817" spans="4:4" x14ac:dyDescent="0.2">
      <c r="D4817" s="147"/>
    </row>
    <row r="4818" spans="4:4" x14ac:dyDescent="0.2">
      <c r="D4818" s="147"/>
    </row>
    <row r="4819" spans="4:4" x14ac:dyDescent="0.2">
      <c r="D4819" s="147"/>
    </row>
    <row r="4820" spans="4:4" x14ac:dyDescent="0.2">
      <c r="D4820" s="147"/>
    </row>
    <row r="4821" spans="4:4" x14ac:dyDescent="0.2">
      <c r="D4821" s="147"/>
    </row>
    <row r="4822" spans="4:4" x14ac:dyDescent="0.2">
      <c r="D4822" s="147"/>
    </row>
    <row r="4823" spans="4:4" x14ac:dyDescent="0.2">
      <c r="D4823" s="147"/>
    </row>
    <row r="4824" spans="4:4" x14ac:dyDescent="0.2">
      <c r="D4824" s="147"/>
    </row>
    <row r="4825" spans="4:4" x14ac:dyDescent="0.2">
      <c r="D4825" s="147"/>
    </row>
    <row r="4826" spans="4:4" x14ac:dyDescent="0.2">
      <c r="D4826" s="147"/>
    </row>
    <row r="4827" spans="4:4" x14ac:dyDescent="0.2">
      <c r="D4827" s="147"/>
    </row>
    <row r="4828" spans="4:4" x14ac:dyDescent="0.2">
      <c r="D4828" s="147"/>
    </row>
    <row r="4829" spans="4:4" x14ac:dyDescent="0.2">
      <c r="D4829" s="147"/>
    </row>
    <row r="4830" spans="4:4" x14ac:dyDescent="0.2">
      <c r="D4830" s="147"/>
    </row>
    <row r="4831" spans="4:4" x14ac:dyDescent="0.2">
      <c r="D4831" s="147"/>
    </row>
    <row r="4832" spans="4:4" x14ac:dyDescent="0.2">
      <c r="D4832" s="147"/>
    </row>
    <row r="4833" spans="4:4" x14ac:dyDescent="0.2">
      <c r="D4833" s="147"/>
    </row>
    <row r="4834" spans="4:4" x14ac:dyDescent="0.2">
      <c r="D4834" s="147"/>
    </row>
    <row r="4835" spans="4:4" x14ac:dyDescent="0.2">
      <c r="D4835" s="147"/>
    </row>
    <row r="4836" spans="4:4" x14ac:dyDescent="0.2">
      <c r="D4836" s="147"/>
    </row>
    <row r="4837" spans="4:4" x14ac:dyDescent="0.2">
      <c r="D4837" s="147"/>
    </row>
    <row r="4838" spans="4:4" x14ac:dyDescent="0.2">
      <c r="D4838" s="147"/>
    </row>
    <row r="4839" spans="4:4" x14ac:dyDescent="0.2">
      <c r="D4839" s="147"/>
    </row>
    <row r="4840" spans="4:4" x14ac:dyDescent="0.2">
      <c r="D4840" s="147"/>
    </row>
    <row r="4841" spans="4:4" x14ac:dyDescent="0.2">
      <c r="D4841" s="147"/>
    </row>
    <row r="4842" spans="4:4" x14ac:dyDescent="0.2">
      <c r="D4842" s="147"/>
    </row>
    <row r="4843" spans="4:4" x14ac:dyDescent="0.2">
      <c r="D4843" s="147"/>
    </row>
    <row r="4844" spans="4:4" x14ac:dyDescent="0.2">
      <c r="D4844" s="147"/>
    </row>
    <row r="4845" spans="4:4" x14ac:dyDescent="0.2">
      <c r="D4845" s="147"/>
    </row>
    <row r="4846" spans="4:4" x14ac:dyDescent="0.2">
      <c r="D4846" s="147"/>
    </row>
    <row r="4847" spans="4:4" x14ac:dyDescent="0.2">
      <c r="D4847" s="147"/>
    </row>
    <row r="4848" spans="4:4" x14ac:dyDescent="0.2">
      <c r="D4848" s="147"/>
    </row>
    <row r="4849" spans="4:4" x14ac:dyDescent="0.2">
      <c r="D4849" s="147"/>
    </row>
    <row r="4850" spans="4:4" x14ac:dyDescent="0.2">
      <c r="D4850" s="147"/>
    </row>
    <row r="4851" spans="4:4" x14ac:dyDescent="0.2">
      <c r="D4851" s="147"/>
    </row>
    <row r="4852" spans="4:4" x14ac:dyDescent="0.2">
      <c r="D4852" s="147"/>
    </row>
    <row r="4853" spans="4:4" x14ac:dyDescent="0.2">
      <c r="D4853" s="147"/>
    </row>
    <row r="4854" spans="4:4" x14ac:dyDescent="0.2">
      <c r="D4854" s="147"/>
    </row>
    <row r="4855" spans="4:4" x14ac:dyDescent="0.2">
      <c r="D4855" s="147"/>
    </row>
    <row r="4856" spans="4:4" x14ac:dyDescent="0.2">
      <c r="D4856" s="147"/>
    </row>
    <row r="4857" spans="4:4" x14ac:dyDescent="0.2">
      <c r="D4857" s="147"/>
    </row>
    <row r="4858" spans="4:4" x14ac:dyDescent="0.2">
      <c r="D4858" s="147"/>
    </row>
    <row r="4859" spans="4:4" x14ac:dyDescent="0.2">
      <c r="D4859" s="147"/>
    </row>
    <row r="4860" spans="4:4" x14ac:dyDescent="0.2">
      <c r="D4860" s="147"/>
    </row>
    <row r="4861" spans="4:4" x14ac:dyDescent="0.2">
      <c r="D4861" s="147"/>
    </row>
    <row r="4862" spans="4:4" x14ac:dyDescent="0.2">
      <c r="D4862" s="147"/>
    </row>
    <row r="4863" spans="4:4" x14ac:dyDescent="0.2">
      <c r="D4863" s="147"/>
    </row>
    <row r="4864" spans="4:4" x14ac:dyDescent="0.2">
      <c r="D4864" s="147"/>
    </row>
    <row r="4865" spans="4:4" x14ac:dyDescent="0.2">
      <c r="D4865" s="147"/>
    </row>
    <row r="4866" spans="4:4" x14ac:dyDescent="0.2">
      <c r="D4866" s="147"/>
    </row>
    <row r="4867" spans="4:4" x14ac:dyDescent="0.2">
      <c r="D4867" s="147"/>
    </row>
    <row r="4868" spans="4:4" x14ac:dyDescent="0.2">
      <c r="D4868" s="147"/>
    </row>
    <row r="4869" spans="4:4" x14ac:dyDescent="0.2">
      <c r="D4869" s="147"/>
    </row>
    <row r="4870" spans="4:4" x14ac:dyDescent="0.2">
      <c r="D4870" s="147"/>
    </row>
    <row r="4871" spans="4:4" x14ac:dyDescent="0.2">
      <c r="D4871" s="147"/>
    </row>
    <row r="4872" spans="4:4" x14ac:dyDescent="0.2">
      <c r="D4872" s="147"/>
    </row>
    <row r="4873" spans="4:4" x14ac:dyDescent="0.2">
      <c r="D4873" s="147"/>
    </row>
    <row r="4874" spans="4:4" x14ac:dyDescent="0.2">
      <c r="D4874" s="147"/>
    </row>
    <row r="4875" spans="4:4" x14ac:dyDescent="0.2">
      <c r="D4875" s="147"/>
    </row>
    <row r="4876" spans="4:4" x14ac:dyDescent="0.2">
      <c r="D4876" s="147"/>
    </row>
    <row r="4877" spans="4:4" x14ac:dyDescent="0.2">
      <c r="D4877" s="147"/>
    </row>
    <row r="4878" spans="4:4" x14ac:dyDescent="0.2">
      <c r="D4878" s="147"/>
    </row>
    <row r="4879" spans="4:4" x14ac:dyDescent="0.2">
      <c r="D4879" s="147"/>
    </row>
    <row r="4880" spans="4:4" x14ac:dyDescent="0.2">
      <c r="D4880" s="147"/>
    </row>
    <row r="4881" spans="4:4" x14ac:dyDescent="0.2">
      <c r="D4881" s="147"/>
    </row>
    <row r="4882" spans="4:4" x14ac:dyDescent="0.2">
      <c r="D4882" s="147"/>
    </row>
    <row r="4883" spans="4:4" x14ac:dyDescent="0.2">
      <c r="D4883" s="147"/>
    </row>
    <row r="4884" spans="4:4" x14ac:dyDescent="0.2">
      <c r="D4884" s="147"/>
    </row>
    <row r="4885" spans="4:4" x14ac:dyDescent="0.2">
      <c r="D4885" s="147"/>
    </row>
    <row r="4886" spans="4:4" x14ac:dyDescent="0.2">
      <c r="D4886" s="147"/>
    </row>
    <row r="4887" spans="4:4" x14ac:dyDescent="0.2">
      <c r="D4887" s="147"/>
    </row>
    <row r="4888" spans="4:4" x14ac:dyDescent="0.2">
      <c r="D4888" s="147"/>
    </row>
    <row r="4889" spans="4:4" x14ac:dyDescent="0.2">
      <c r="D4889" s="147"/>
    </row>
    <row r="4890" spans="4:4" x14ac:dyDescent="0.2">
      <c r="D4890" s="147"/>
    </row>
    <row r="4891" spans="4:4" x14ac:dyDescent="0.2">
      <c r="D4891" s="147"/>
    </row>
    <row r="4892" spans="4:4" x14ac:dyDescent="0.2">
      <c r="D4892" s="147"/>
    </row>
    <row r="4893" spans="4:4" x14ac:dyDescent="0.2">
      <c r="D4893" s="147"/>
    </row>
    <row r="4894" spans="4:4" x14ac:dyDescent="0.2">
      <c r="D4894" s="147"/>
    </row>
    <row r="4895" spans="4:4" x14ac:dyDescent="0.2">
      <c r="D4895" s="147"/>
    </row>
    <row r="4896" spans="4:4" x14ac:dyDescent="0.2">
      <c r="D4896" s="147"/>
    </row>
    <row r="4897" spans="4:4" x14ac:dyDescent="0.2">
      <c r="D4897" s="147"/>
    </row>
    <row r="4898" spans="4:4" x14ac:dyDescent="0.2">
      <c r="D4898" s="147"/>
    </row>
    <row r="4899" spans="4:4" x14ac:dyDescent="0.2">
      <c r="D4899" s="147"/>
    </row>
    <row r="4900" spans="4:4" x14ac:dyDescent="0.2">
      <c r="D4900" s="147"/>
    </row>
    <row r="4901" spans="4:4" x14ac:dyDescent="0.2">
      <c r="D4901" s="147"/>
    </row>
    <row r="4902" spans="4:4" x14ac:dyDescent="0.2">
      <c r="D4902" s="147"/>
    </row>
    <row r="4903" spans="4:4" x14ac:dyDescent="0.2">
      <c r="D4903" s="147"/>
    </row>
    <row r="4904" spans="4:4" x14ac:dyDescent="0.2">
      <c r="D4904" s="147"/>
    </row>
    <row r="4905" spans="4:4" x14ac:dyDescent="0.2">
      <c r="D4905" s="147"/>
    </row>
    <row r="4906" spans="4:4" x14ac:dyDescent="0.2">
      <c r="D4906" s="147"/>
    </row>
    <row r="4907" spans="4:4" x14ac:dyDescent="0.2">
      <c r="D4907" s="147"/>
    </row>
    <row r="4908" spans="4:4" x14ac:dyDescent="0.2">
      <c r="D4908" s="147"/>
    </row>
    <row r="4909" spans="4:4" x14ac:dyDescent="0.2">
      <c r="D4909" s="147"/>
    </row>
    <row r="4910" spans="4:4" x14ac:dyDescent="0.2">
      <c r="D4910" s="147"/>
    </row>
    <row r="4911" spans="4:4" x14ac:dyDescent="0.2">
      <c r="D4911" s="147"/>
    </row>
    <row r="4912" spans="4:4" x14ac:dyDescent="0.2">
      <c r="D4912" s="147"/>
    </row>
    <row r="4913" spans="4:4" x14ac:dyDescent="0.2">
      <c r="D4913" s="147"/>
    </row>
    <row r="4914" spans="4:4" x14ac:dyDescent="0.2">
      <c r="D4914" s="147"/>
    </row>
    <row r="4915" spans="4:4" x14ac:dyDescent="0.2">
      <c r="D4915" s="147"/>
    </row>
    <row r="4916" spans="4:4" x14ac:dyDescent="0.2">
      <c r="D4916" s="147"/>
    </row>
    <row r="4917" spans="4:4" x14ac:dyDescent="0.2">
      <c r="D4917" s="147"/>
    </row>
    <row r="4918" spans="4:4" x14ac:dyDescent="0.2">
      <c r="D4918" s="147"/>
    </row>
    <row r="4919" spans="4:4" x14ac:dyDescent="0.2">
      <c r="D4919" s="147"/>
    </row>
    <row r="4920" spans="4:4" x14ac:dyDescent="0.2">
      <c r="D4920" s="147"/>
    </row>
    <row r="4921" spans="4:4" x14ac:dyDescent="0.2">
      <c r="D4921" s="147"/>
    </row>
    <row r="4922" spans="4:4" x14ac:dyDescent="0.2">
      <c r="D4922" s="147"/>
    </row>
    <row r="4923" spans="4:4" x14ac:dyDescent="0.2">
      <c r="D4923" s="147"/>
    </row>
    <row r="4924" spans="4:4" x14ac:dyDescent="0.2">
      <c r="D4924" s="147"/>
    </row>
    <row r="4925" spans="4:4" x14ac:dyDescent="0.2">
      <c r="D4925" s="147"/>
    </row>
    <row r="4926" spans="4:4" x14ac:dyDescent="0.2">
      <c r="D4926" s="147"/>
    </row>
    <row r="4927" spans="4:4" x14ac:dyDescent="0.2">
      <c r="D4927" s="147"/>
    </row>
    <row r="4928" spans="4:4" x14ac:dyDescent="0.2">
      <c r="D4928" s="147"/>
    </row>
    <row r="4929" spans="4:4" x14ac:dyDescent="0.2">
      <c r="D4929" s="147"/>
    </row>
    <row r="4930" spans="4:4" x14ac:dyDescent="0.2">
      <c r="D4930" s="147"/>
    </row>
    <row r="4931" spans="4:4" x14ac:dyDescent="0.2">
      <c r="D4931" s="147"/>
    </row>
    <row r="4932" spans="4:4" x14ac:dyDescent="0.2">
      <c r="D4932" s="147"/>
    </row>
    <row r="4933" spans="4:4" x14ac:dyDescent="0.2">
      <c r="D4933" s="147"/>
    </row>
    <row r="4934" spans="4:4" x14ac:dyDescent="0.2">
      <c r="D4934" s="147"/>
    </row>
    <row r="4935" spans="4:4" x14ac:dyDescent="0.2">
      <c r="D4935" s="147"/>
    </row>
    <row r="4936" spans="4:4" x14ac:dyDescent="0.2">
      <c r="D4936" s="147"/>
    </row>
    <row r="4937" spans="4:4" x14ac:dyDescent="0.2">
      <c r="D4937" s="147"/>
    </row>
    <row r="4938" spans="4:4" x14ac:dyDescent="0.2">
      <c r="D4938" s="147"/>
    </row>
    <row r="4939" spans="4:4" x14ac:dyDescent="0.2">
      <c r="D4939" s="147"/>
    </row>
    <row r="4940" spans="4:4" x14ac:dyDescent="0.2">
      <c r="D4940" s="147"/>
    </row>
    <row r="4941" spans="4:4" x14ac:dyDescent="0.2">
      <c r="D4941" s="147"/>
    </row>
    <row r="4942" spans="4:4" x14ac:dyDescent="0.2">
      <c r="D4942" s="147"/>
    </row>
    <row r="4943" spans="4:4" x14ac:dyDescent="0.2">
      <c r="D4943" s="147"/>
    </row>
    <row r="4944" spans="4:4" x14ac:dyDescent="0.2">
      <c r="D4944" s="147"/>
    </row>
    <row r="4945" spans="4:4" x14ac:dyDescent="0.2">
      <c r="D4945" s="147"/>
    </row>
    <row r="4946" spans="4:4" x14ac:dyDescent="0.2">
      <c r="D4946" s="147"/>
    </row>
    <row r="4947" spans="4:4" x14ac:dyDescent="0.2">
      <c r="D4947" s="147"/>
    </row>
    <row r="4948" spans="4:4" x14ac:dyDescent="0.2">
      <c r="D4948" s="147"/>
    </row>
    <row r="4949" spans="4:4" x14ac:dyDescent="0.2">
      <c r="D4949" s="147"/>
    </row>
    <row r="4950" spans="4:4" x14ac:dyDescent="0.2">
      <c r="D4950" s="147"/>
    </row>
    <row r="4951" spans="4:4" x14ac:dyDescent="0.2">
      <c r="D4951" s="147"/>
    </row>
    <row r="4952" spans="4:4" x14ac:dyDescent="0.2">
      <c r="D4952" s="147"/>
    </row>
    <row r="4953" spans="4:4" x14ac:dyDescent="0.2">
      <c r="D4953" s="147"/>
    </row>
    <row r="4954" spans="4:4" x14ac:dyDescent="0.2">
      <c r="D4954" s="147"/>
    </row>
    <row r="4955" spans="4:4" x14ac:dyDescent="0.2">
      <c r="D4955" s="147"/>
    </row>
    <row r="4956" spans="4:4" x14ac:dyDescent="0.2">
      <c r="D4956" s="147"/>
    </row>
    <row r="4957" spans="4:4" x14ac:dyDescent="0.2">
      <c r="D4957" s="147"/>
    </row>
    <row r="4958" spans="4:4" x14ac:dyDescent="0.2">
      <c r="D4958" s="147"/>
    </row>
    <row r="4959" spans="4:4" x14ac:dyDescent="0.2">
      <c r="D4959" s="147"/>
    </row>
    <row r="4960" spans="4:4" x14ac:dyDescent="0.2">
      <c r="D4960" s="147"/>
    </row>
    <row r="4961" spans="4:4" x14ac:dyDescent="0.2">
      <c r="D4961" s="147"/>
    </row>
    <row r="4962" spans="4:4" x14ac:dyDescent="0.2">
      <c r="D4962" s="147"/>
    </row>
    <row r="4963" spans="4:4" x14ac:dyDescent="0.2">
      <c r="D4963" s="147"/>
    </row>
    <row r="4964" spans="4:4" x14ac:dyDescent="0.2">
      <c r="D4964" s="147"/>
    </row>
    <row r="4965" spans="4:4" x14ac:dyDescent="0.2">
      <c r="D4965" s="147"/>
    </row>
    <row r="4966" spans="4:4" x14ac:dyDescent="0.2">
      <c r="D4966" s="147"/>
    </row>
    <row r="4967" spans="4:4" x14ac:dyDescent="0.2">
      <c r="D4967" s="147"/>
    </row>
    <row r="4968" spans="4:4" x14ac:dyDescent="0.2">
      <c r="D4968" s="147"/>
    </row>
    <row r="4969" spans="4:4" x14ac:dyDescent="0.2">
      <c r="D4969" s="147"/>
    </row>
    <row r="4970" spans="4:4" x14ac:dyDescent="0.2">
      <c r="D4970" s="147"/>
    </row>
    <row r="4971" spans="4:4" x14ac:dyDescent="0.2">
      <c r="D4971" s="147"/>
    </row>
    <row r="4972" spans="4:4" x14ac:dyDescent="0.2">
      <c r="D4972" s="147"/>
    </row>
    <row r="4973" spans="4:4" x14ac:dyDescent="0.2">
      <c r="D4973" s="147"/>
    </row>
    <row r="4974" spans="4:4" x14ac:dyDescent="0.2">
      <c r="D4974" s="147"/>
    </row>
    <row r="4975" spans="4:4" x14ac:dyDescent="0.2">
      <c r="D4975" s="147"/>
    </row>
    <row r="4976" spans="4:4" x14ac:dyDescent="0.2">
      <c r="D4976" s="147"/>
    </row>
    <row r="4977" spans="4:4" x14ac:dyDescent="0.2">
      <c r="D4977" s="147"/>
    </row>
    <row r="4978" spans="4:4" x14ac:dyDescent="0.2">
      <c r="D4978" s="147"/>
    </row>
    <row r="4979" spans="4:4" x14ac:dyDescent="0.2">
      <c r="D4979" s="147"/>
    </row>
    <row r="4980" spans="4:4" x14ac:dyDescent="0.2">
      <c r="D4980" s="147"/>
    </row>
    <row r="4981" spans="4:4" x14ac:dyDescent="0.2">
      <c r="D4981" s="147"/>
    </row>
    <row r="4982" spans="4:4" x14ac:dyDescent="0.2">
      <c r="D4982" s="147"/>
    </row>
    <row r="4983" spans="4:4" x14ac:dyDescent="0.2">
      <c r="D4983" s="147"/>
    </row>
    <row r="4984" spans="4:4" x14ac:dyDescent="0.2">
      <c r="D4984" s="147"/>
    </row>
    <row r="4985" spans="4:4" x14ac:dyDescent="0.2">
      <c r="D4985" s="147"/>
    </row>
    <row r="4986" spans="4:4" x14ac:dyDescent="0.2">
      <c r="D4986" s="147"/>
    </row>
    <row r="4987" spans="4:4" x14ac:dyDescent="0.2">
      <c r="D4987" s="147"/>
    </row>
    <row r="4988" spans="4:4" x14ac:dyDescent="0.2">
      <c r="D4988" s="147"/>
    </row>
    <row r="4989" spans="4:4" x14ac:dyDescent="0.2">
      <c r="D4989" s="147"/>
    </row>
    <row r="4990" spans="4:4" x14ac:dyDescent="0.2">
      <c r="D4990" s="147"/>
    </row>
    <row r="4991" spans="4:4" x14ac:dyDescent="0.2">
      <c r="D4991" s="147"/>
    </row>
    <row r="4992" spans="4:4" x14ac:dyDescent="0.2">
      <c r="D4992" s="147"/>
    </row>
    <row r="4993" spans="4:4" x14ac:dyDescent="0.2">
      <c r="D4993" s="147"/>
    </row>
    <row r="4994" spans="4:4" x14ac:dyDescent="0.2">
      <c r="D4994" s="147"/>
    </row>
    <row r="4995" spans="4:4" x14ac:dyDescent="0.2">
      <c r="D4995" s="147"/>
    </row>
    <row r="4996" spans="4:4" x14ac:dyDescent="0.2">
      <c r="D4996" s="147"/>
    </row>
    <row r="4997" spans="4:4" x14ac:dyDescent="0.2">
      <c r="D4997" s="147"/>
    </row>
    <row r="4998" spans="4:4" x14ac:dyDescent="0.2">
      <c r="D4998" s="147"/>
    </row>
    <row r="4999" spans="4:4" x14ac:dyDescent="0.2">
      <c r="D4999" s="147"/>
    </row>
    <row r="5000" spans="4:4" x14ac:dyDescent="0.2">
      <c r="D5000" s="147"/>
    </row>
  </sheetData>
  <sheetProtection password="918B" sheet="1"/>
  <mergeCells count="6">
    <mergeCell ref="F205:G205"/>
    <mergeCell ref="A1:G1"/>
    <mergeCell ref="C7:G7"/>
    <mergeCell ref="F8:G8"/>
    <mergeCell ref="F25:G25"/>
    <mergeCell ref="F27:G27"/>
  </mergeCells>
  <pageMargins left="0.59055118110236204" right="0.39370078740157499"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22</vt:i4>
      </vt:variant>
    </vt:vector>
  </HeadingPairs>
  <TitlesOfParts>
    <vt:vector size="32" baseType="lpstr">
      <vt:lpstr>Uchazeč</vt:lpstr>
      <vt:lpstr>Stavba</vt:lpstr>
      <vt:lpstr>VzorObjekt</vt:lpstr>
      <vt:lpstr>VzorPolozky</vt:lpstr>
      <vt:lpstr>Rekapitulace Objekt 1</vt:lpstr>
      <vt:lpstr>1 01 Naklady</vt:lpstr>
      <vt:lpstr>Rekapitulace Objekt 2</vt:lpstr>
      <vt:lpstr>2 01 Pol</vt:lpstr>
      <vt:lpstr>Rekapitulace Objekt 3</vt:lpstr>
      <vt:lpstr>3 01 Pol</vt:lpstr>
      <vt:lpstr>Stavba!CelkemObjekty</vt:lpstr>
      <vt:lpstr>CenaStavby</vt:lpstr>
      <vt:lpstr>Stavba!CisloStavby</vt:lpstr>
      <vt:lpstr>MenaStavby</vt:lpstr>
      <vt:lpstr>MistoStavby</vt:lpstr>
      <vt:lpstr>Stavba!NazevStavby</vt:lpstr>
      <vt:lpstr>Stavba!Objednatel</vt:lpstr>
      <vt:lpstr>'1 01 Naklady'!Oblast_tisku</vt:lpstr>
      <vt:lpstr>'2 01 Pol'!Oblast_tisku</vt:lpstr>
      <vt:lpstr>'3 01 Pol'!Oblast_tisku</vt:lpstr>
      <vt:lpstr>'Rekapitulace Objekt 1'!Oblast_tisku</vt:lpstr>
      <vt:lpstr>'Rekapitulace Objekt 2'!Oblast_tisku</vt:lpstr>
      <vt:lpstr>'Rekapitulace Objekt 3'!Oblast_tisku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Šimek</dc:creator>
  <cp:lastModifiedBy>Miroslav Šimek</cp:lastModifiedBy>
  <cp:lastPrinted>2016-02-22T10:50:13Z</cp:lastPrinted>
  <dcterms:created xsi:type="dcterms:W3CDTF">2009-04-08T07:15:50Z</dcterms:created>
  <dcterms:modified xsi:type="dcterms:W3CDTF">2016-02-22T12:17:58Z</dcterms:modified>
</cp:coreProperties>
</file>